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74132\"/>
    </mc:Choice>
  </mc:AlternateContent>
  <xr:revisionPtr revIDLastSave="0" documentId="13_ncr:1_{AAD71E8B-FB97-4229-83BB-9F4AA88BA5F9}" xr6:coauthVersionLast="45" xr6:coauthVersionMax="45" xr10:uidLastSave="{00000000-0000-0000-0000-000000000000}"/>
  <bookViews>
    <workbookView xWindow="-120" yWindow="480" windowWidth="29040" windowHeight="15840" xr2:uid="{5A19094D-7159-4B9D-A2B9-CB625D1469C6}"/>
  </bookViews>
  <sheets>
    <sheet name="Exhibit LJH-2" sheetId="1" r:id="rId1"/>
  </sheets>
  <definedNames>
    <definedName name="_" localSheetId="0" hidden="1">#REF!</definedName>
    <definedName name="_" hidden="1">#REF!</definedName>
    <definedName name="_BBBB" localSheetId="0">#REF!</definedName>
    <definedName name="_BBBB">#REF!</definedName>
    <definedName name="_Fill" localSheetId="0" hidden="1">#REF!</definedName>
    <definedName name="_Fill" hidden="1">#REF!</definedName>
    <definedName name="_xlnm._FilterDatabase" localSheetId="0" hidden="1">'Exhibit LJH-2'!$C$9:$E$379</definedName>
    <definedName name="_Order1" hidden="1">255</definedName>
    <definedName name="_Order2" hidden="1">255</definedName>
    <definedName name="BACKSOLVER" localSheetId="0">#REF!</definedName>
    <definedName name="BACKSOLVER">#REF!</definedName>
    <definedName name="CFSDATA" localSheetId="0">#REF!</definedName>
    <definedName name="CFSDATA">#REF!</definedName>
    <definedName name="CFSTICK" localSheetId="0">#REF!</definedName>
    <definedName name="CFSTICK">#REF!</definedName>
    <definedName name="DDDD" localSheetId="0">#REF!</definedName>
    <definedName name="DDDD">#REF!</definedName>
    <definedName name="EXPLANATIONS" localSheetId="0">#REF!</definedName>
    <definedName name="EXPLANATIONS">#REF!</definedName>
    <definedName name="FC_1" localSheetId="0">#REF!</definedName>
    <definedName name="FC_1">#REF!</definedName>
    <definedName name="JE7534BU" localSheetId="0">#REF!</definedName>
    <definedName name="JE7534BU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4" localSheetId="0">#REF!</definedName>
    <definedName name="P_4">#REF!</definedName>
    <definedName name="P_5" localSheetId="0">#REF!</definedName>
    <definedName name="P_5">#REF!</definedName>
    <definedName name="P_6" localSheetId="0">#REF!</definedName>
    <definedName name="P_6">#REF!</definedName>
    <definedName name="_xlnm.Print_Titles" localSheetId="0">'Exhibit LJH-2'!$1:$3</definedName>
    <definedName name="RECON101" localSheetId="0">#REF!</definedName>
    <definedName name="RECON10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4" i="1" l="1"/>
  <c r="E378" i="1"/>
  <c r="E337" i="1"/>
  <c r="E281" i="1"/>
  <c r="E282" i="1" s="1"/>
  <c r="E226" i="1"/>
  <c r="E227" i="1" s="1"/>
  <c r="E126" i="1"/>
  <c r="E86" i="1"/>
  <c r="E7" i="1"/>
  <c r="E127" i="1" l="1"/>
  <c r="E379" i="1"/>
</calcChain>
</file>

<file path=xl/sharedStrings.xml><?xml version="1.0" encoding="utf-8"?>
<sst xmlns="http://schemas.openxmlformats.org/spreadsheetml/2006/main" count="1113" uniqueCount="722">
  <si>
    <t>RATE BASE ADDITIONS</t>
  </si>
  <si>
    <t>FOR THE PERIOD OCTOBER 1, 2016 THROUGH DECEMBER 31, 2020</t>
  </si>
  <si>
    <t>PROJECT</t>
  </si>
  <si>
    <t>PROJECT DESCRIPTION</t>
  </si>
  <si>
    <t>ADJUSTED GROSS ADDITIONS</t>
  </si>
  <si>
    <t>Production</t>
  </si>
  <si>
    <t>Nuclear Production</t>
  </si>
  <si>
    <t>GP009</t>
  </si>
  <si>
    <t>PALO VERDE CAPITAL IMPROVEMENTS</t>
  </si>
  <si>
    <t>Nuclear Production Total</t>
  </si>
  <si>
    <t xml:space="preserve"> Steam Production</t>
  </si>
  <si>
    <t>GN162</t>
  </si>
  <si>
    <t>NEWMAN UNIT 5 STEAM GENERATOR</t>
  </si>
  <si>
    <t>(a)</t>
  </si>
  <si>
    <t>GN166</t>
  </si>
  <si>
    <t>NEWMAN LAKE LINER REPLACEMENT AND UPGRADE</t>
  </si>
  <si>
    <t>GN003</t>
  </si>
  <si>
    <t>NEWMAN CAPITAL IMPROVEMENT BLANKET</t>
  </si>
  <si>
    <t>GN191</t>
  </si>
  <si>
    <t>NEWMAN UNIT 4/GT1 HOT GAS PATH IMPROVEMENTS</t>
  </si>
  <si>
    <t>GN210</t>
  </si>
  <si>
    <t>NEWMAN UNIT 4 GT1 &amp; GT2 IMPROVEMENTS</t>
  </si>
  <si>
    <t>GN161</t>
  </si>
  <si>
    <t>NEWMAN UNIT 5 STEAM TURBINE UPGRADES</t>
  </si>
  <si>
    <t>GR014</t>
  </si>
  <si>
    <t>RIO GRANDE CAPITAL IMPROVEMENT BLANKET</t>
  </si>
  <si>
    <t>GN156</t>
  </si>
  <si>
    <t>NEWMAN GAS METERING UPGRADE</t>
  </si>
  <si>
    <t>GN174</t>
  </si>
  <si>
    <t>NEWMAN UNIT 3 DISTRIBUTIVE CONTROL SYSTEM UPGRADE</t>
  </si>
  <si>
    <t>GN160</t>
  </si>
  <si>
    <t>NEWMAN UNIT 4 STEAM GENERATOR ROTOR REPLACEMENT</t>
  </si>
  <si>
    <t>GN198</t>
  </si>
  <si>
    <t>NEWMAN UNIT 5 HRSG BYPASS VALVE REPLACEMENT</t>
  </si>
  <si>
    <t>GR133</t>
  </si>
  <si>
    <t>RIO GRANDE UNIT 8 CONTROLS UPGRADE (2017 OUTAGE)</t>
  </si>
  <si>
    <t>GR180</t>
  </si>
  <si>
    <t>RIO GRANDE UNIT 7 GENERATOR IMPROVEMENTS</t>
  </si>
  <si>
    <t>GN192</t>
  </si>
  <si>
    <t>NEWMAN UNIT 4 GT2 HOT GAS PATH CAPITAL IMPROVEMENTS</t>
  </si>
  <si>
    <t>GN199</t>
  </si>
  <si>
    <t>GN007</t>
  </si>
  <si>
    <t>NEWMAN FACILITIES SERVICES IMPROVEMENTS BLANKET</t>
  </si>
  <si>
    <t>GR131</t>
  </si>
  <si>
    <t>RIO GRANDE UNIT 8 LOW PRESSURE TURBINE BLADES REPLACEMENT</t>
  </si>
  <si>
    <t>GN163</t>
  </si>
  <si>
    <t>NEWMAN UNIT 4 - SPARE GT PARTS</t>
  </si>
  <si>
    <t>GN144</t>
  </si>
  <si>
    <t>NEWMAN UNIT 2 ECONOMIZER TUBE REPLACEMENT</t>
  </si>
  <si>
    <t>GN190</t>
  </si>
  <si>
    <t>NEWMAN UNIT 4 GT2 COMBUSTER IMPROVEMENTS</t>
  </si>
  <si>
    <t>GN143</t>
  </si>
  <si>
    <t>NEWMAN UNIT 1 ECONOMIZER TUBE REPLACEMENT</t>
  </si>
  <si>
    <t>GR007</t>
  </si>
  <si>
    <t>RIO GRANDE FACILITIES SERVICES IMPROVEMENTS BLANKET</t>
  </si>
  <si>
    <t>GN177</t>
  </si>
  <si>
    <t>NEWMAN UNIT 5 GT3 CONTROLS AND AVR UPGRADE</t>
  </si>
  <si>
    <t>GN178</t>
  </si>
  <si>
    <t>NEWMAN UNIT 5 GT4 GT CONTROLS AND AVR UPGRADE</t>
  </si>
  <si>
    <t>GN158</t>
  </si>
  <si>
    <t>NEWMAN UNIT 2-BOILER-SECONDARY SUPERHEATER REPLACEMENT</t>
  </si>
  <si>
    <t>GN124</t>
  </si>
  <si>
    <t>NEWMAN UNIT 4 GT2 NEW ECONOMIZER / HEADER REPLACEMENT</t>
  </si>
  <si>
    <t>GN128</t>
  </si>
  <si>
    <t>NEWMAN UNIT 4 GT2 - NEW LOW PRESSURE SECTION</t>
  </si>
  <si>
    <t>GN187</t>
  </si>
  <si>
    <t>NEWMAN UNIT 5 INSTRUMENT AIR COMPRESSOR REPLACEMENT</t>
  </si>
  <si>
    <t>GN189</t>
  </si>
  <si>
    <t>NEWMAN UNIT 4/GT1 COMBUSTOR INSP CAPITAL</t>
  </si>
  <si>
    <t>GN211</t>
  </si>
  <si>
    <t>NEWMAN UNIT 5/GT3 &amp; GT4 CAP GE 7EAS REPLACEMENT PARTS</t>
  </si>
  <si>
    <t>GR144</t>
  </si>
  <si>
    <t>RIO GRANDE UNIT 8 BOILER BURNER VALVES UPGRADE</t>
  </si>
  <si>
    <t>GN203</t>
  </si>
  <si>
    <t>NEWMAN UNIT 3 COOLNG TOWER STRUCTURE IMPROVEMENTS</t>
  </si>
  <si>
    <t>GN146</t>
  </si>
  <si>
    <t>NEWMAN UNIT 5 ST NEW VACUUM PUMP SYSTEM</t>
  </si>
  <si>
    <t>GR135</t>
  </si>
  <si>
    <t>RIO GRANDE POWER PLANT - WELDING SHOP</t>
  </si>
  <si>
    <t>GN164</t>
  </si>
  <si>
    <t xml:space="preserve">COLD REHEAT LINE AND VACUUM BREAKER VALVE </t>
  </si>
  <si>
    <t>GN168</t>
  </si>
  <si>
    <t>NEWMAN UNIT 1 VOLTAGE REGULATOR REPLACEMENT</t>
  </si>
  <si>
    <t>GR177</t>
  </si>
  <si>
    <t>RIO GRANDE DCS CIP CYBER IMPRVMNTS</t>
  </si>
  <si>
    <t>GN167</t>
  </si>
  <si>
    <t>NEWMAN -  MAIN OFFICE EXPANSION</t>
  </si>
  <si>
    <t>GN139</t>
  </si>
  <si>
    <t>NEWMAN UNIT 5 GT3 WET COMPRESSION UPGRADE</t>
  </si>
  <si>
    <t>GR126</t>
  </si>
  <si>
    <t>RIO GRANDE UNIT 8 BOILER TUBE REPLACEMENT</t>
  </si>
  <si>
    <t>GR165</t>
  </si>
  <si>
    <t>RIO GRANDE WELL WATER PIPING REPLACEMENT</t>
  </si>
  <si>
    <t>GN232</t>
  </si>
  <si>
    <t>NEWMAN DCS CIP CYBER IMPRVMTS</t>
  </si>
  <si>
    <t>GR170</t>
  </si>
  <si>
    <t>RIO GRANDE EMPLOYEE ACCESS IMPROVEMENTS</t>
  </si>
  <si>
    <t>GN140</t>
  </si>
  <si>
    <t>NEWMAN UNIT 5 GT4 WET COMPRESSION UPGRADE</t>
  </si>
  <si>
    <t>GN151</t>
  </si>
  <si>
    <t>NEWMAN UNIT 4 GT2 CAPITAL SPARE PARTS</t>
  </si>
  <si>
    <t>GR141</t>
  </si>
  <si>
    <t>RIO GRANDE - #3 WELL RELOCATION</t>
  </si>
  <si>
    <t>GR175</t>
  </si>
  <si>
    <t>RIO GRANDE UNIT 8 4160V SWITCHGEAR BREAKER UPGRADE</t>
  </si>
  <si>
    <t>GR130</t>
  </si>
  <si>
    <t>RIO GRANDE - #4 WELL RELOCATION</t>
  </si>
  <si>
    <t>GR176</t>
  </si>
  <si>
    <t>RIO GRANDE UNIT 8 FEED WATER REGULATORS UPGRADE</t>
  </si>
  <si>
    <t>GN217</t>
  </si>
  <si>
    <t>NEWMAN UNIT 2 AUTO VOLTAGE REGULATOR UPGRADE</t>
  </si>
  <si>
    <t>GR134</t>
  </si>
  <si>
    <t>RIO GRANDE POWER PLANT - RESTROOM -MAINTENANCE SHOP</t>
  </si>
  <si>
    <t>GN219</t>
  </si>
  <si>
    <t>NEWMAN UNIT 3 UNINTERRUPTIBLE SUPPLY UPGRADE</t>
  </si>
  <si>
    <t>GN222</t>
  </si>
  <si>
    <t>NEWMAN  UNIT 2 UNINTERUPTIBLE POWER UPGRADE</t>
  </si>
  <si>
    <t>GN218</t>
  </si>
  <si>
    <t>NEWMAN  UNIT 3 AUTO VOLTAGE REGULATOR UPGRADE</t>
  </si>
  <si>
    <t>GN238</t>
  </si>
  <si>
    <t>NEWMAN  UNIT 2 LP TURBINE PACKING REPLACEMENT</t>
  </si>
  <si>
    <t>GN181</t>
  </si>
  <si>
    <t>NEWMAN  UNIT 1 COOLING TOWER SOFT STARTS REPLACEMENTS</t>
  </si>
  <si>
    <t>GN172</t>
  </si>
  <si>
    <t>NEWMAN  UNIT 1 BENCH BOARD TO DCS UPGRADE</t>
  </si>
  <si>
    <t>GN201</t>
  </si>
  <si>
    <t>NEWMAN UNIT 5 HRSG SPARE BOILER FEED PUMP ROTATING ELEMENT</t>
  </si>
  <si>
    <t>GN176</t>
  </si>
  <si>
    <t>NEWMAN UNIT 2 CONTROL VALVE OVERHAUL</t>
  </si>
  <si>
    <t>GN159</t>
  </si>
  <si>
    <t>NEWMAN POWER PLANT - CONTROL ROOM #1 RENOVATION</t>
  </si>
  <si>
    <t>GN228</t>
  </si>
  <si>
    <t>NEWMAN UNIT 2 GENERATOR PROTECT RELAY UPGRADE</t>
  </si>
  <si>
    <t>GR174</t>
  </si>
  <si>
    <t>RIO GRANDE PLANT CRANE RAILING UPGRADE</t>
  </si>
  <si>
    <t>GR137</t>
  </si>
  <si>
    <t>RIO GRANDE POWER PLANT - CONTROL ROOM</t>
  </si>
  <si>
    <t>GN202</t>
  </si>
  <si>
    <t>NEWMAN UNIT 5 HRSG VARIABLE SPEED DRIVE-BOILER FEED PUMP</t>
  </si>
  <si>
    <t>GR157</t>
  </si>
  <si>
    <t>RIO GRANDE UNIT 8 SPARE FORCED DRAFT FAN MOTOR</t>
  </si>
  <si>
    <t>GN209</t>
  </si>
  <si>
    <t>NEWMAN UNIT 5/GT3 BOILER FEED PUMP UPGRADE</t>
  </si>
  <si>
    <t>GR159</t>
  </si>
  <si>
    <t>RIO GRANDE UNIT 8 BOILER BURNER TUBE REPLACEMENT</t>
  </si>
  <si>
    <t>GN165</t>
  </si>
  <si>
    <t>NEWMAN STG 5 - POLE CROSSOVER MODIFICATIONS</t>
  </si>
  <si>
    <t>GN150</t>
  </si>
  <si>
    <t>PRETREATMENT UNIT FOR NEW REVERSE OSMOSIS AT NEWMAN</t>
  </si>
  <si>
    <t>GN173</t>
  </si>
  <si>
    <t>NEWMAN UNIT 2 BENCH BOARD TO DCS UPGRADE</t>
  </si>
  <si>
    <t>GN263</t>
  </si>
  <si>
    <t>NEWMAN UNIT 4 - GT1 GNRTR HYDGN COOLR REPLACEMENT</t>
  </si>
  <si>
    <t>GN221</t>
  </si>
  <si>
    <t>NEWMAN UNIT 4 TRANSFORMER COOLING TOWER REPLACEMENT</t>
  </si>
  <si>
    <t>GN204</t>
  </si>
  <si>
    <t>NEWMAN UNIT 3 SPARE BOILER FEEDER PUMP ROTATING ELEMENT</t>
  </si>
  <si>
    <t>GN264</t>
  </si>
  <si>
    <t>NEWMAN UNIT 4 - GT2 GNRTR HYDGN COOLR REPLACEMENT</t>
  </si>
  <si>
    <t>GN184</t>
  </si>
  <si>
    <t>NEWMAN UNIT 4 - GT2 INSTRUMENTATION UPGRADES</t>
  </si>
  <si>
    <t>GR030</t>
  </si>
  <si>
    <t>GENERATION - RIO GRANDE -CAPITAL IMPROVEMENT BLANKET</t>
  </si>
  <si>
    <t>VARIOUS</t>
  </si>
  <si>
    <t>LESS THAN $100,000</t>
  </si>
  <si>
    <t>Steam Production Total</t>
  </si>
  <si>
    <t xml:space="preserve"> Other Production</t>
  </si>
  <si>
    <t>GS109</t>
  </si>
  <si>
    <t>HOLLOMAN AIR FORCE BASE SOLAR PLANT</t>
  </si>
  <si>
    <t>GM120</t>
  </si>
  <si>
    <t>MONTANA ACQUISITION OF CRITICAL SPARE  PARTS</t>
  </si>
  <si>
    <t>GS110</t>
  </si>
  <si>
    <t>TEXAS COMMUNITY SOLAR PROJECT</t>
  </si>
  <si>
    <t>GE182</t>
  </si>
  <si>
    <t>MONTANA UNIT 2</t>
  </si>
  <si>
    <t>GM115</t>
  </si>
  <si>
    <t>MPS WAREHOUSE AND ACCESS ROAD</t>
  </si>
  <si>
    <t>GE181</t>
  </si>
  <si>
    <t>MONTANA UNIT 1</t>
  </si>
  <si>
    <t>GM002</t>
  </si>
  <si>
    <t>MONTANA STATION CAPITAL IMPROVEMENTS BLANKET</t>
  </si>
  <si>
    <t>GM112</t>
  </si>
  <si>
    <t>MONTANA STATION GAS BLENDING</t>
  </si>
  <si>
    <t>GM117</t>
  </si>
  <si>
    <t>MONTANA UNIT 1 PARTIAL HOT SECTION COMBUSTOR REPLACEMENT</t>
  </si>
  <si>
    <t>GR146</t>
  </si>
  <si>
    <t>RIO GRANDE UNIT 9 GAS TURBINE HOT SECTION REPLACEMENT</t>
  </si>
  <si>
    <t>GM119</t>
  </si>
  <si>
    <t>MONTANA UNIT 1 SUPERCORE ENGINE</t>
  </si>
  <si>
    <t>GC106</t>
  </si>
  <si>
    <t>COPPER CONTROL SYSTEM UPGRADE</t>
  </si>
  <si>
    <t>GM106</t>
  </si>
  <si>
    <t>MONTANA PORTABLE REVERSE OSMOSIS ELECTRODEIONIZATION WATER TREATMENT</t>
  </si>
  <si>
    <t>GM125</t>
  </si>
  <si>
    <t>MONTANA STATION-INSTALL KIT GAS COMPRESSOR "B"</t>
  </si>
  <si>
    <t>GE180</t>
  </si>
  <si>
    <t>MONTANA COMMON</t>
  </si>
  <si>
    <t>GENERATION -RIO GRANDE BLANKET</t>
  </si>
  <si>
    <t>GC003</t>
  </si>
  <si>
    <t>GENERATION-COPPER BLANKET</t>
  </si>
  <si>
    <t>GE184</t>
  </si>
  <si>
    <t>MONTANA UNIT 4 TRAILING CHARGES</t>
  </si>
  <si>
    <t>GC105</t>
  </si>
  <si>
    <t>COPPER LUBE OIL COOLER REPLACEMENT</t>
  </si>
  <si>
    <t>GR116</t>
  </si>
  <si>
    <t>RIO GRANDE UNIT 9 CRITICAL SPARE COMPONENTS</t>
  </si>
  <si>
    <t>GR158</t>
  </si>
  <si>
    <t>RIO GRANDE UNIT 9 SCR CO CATALYST REPLACEMENT</t>
  </si>
  <si>
    <t>GC104</t>
  </si>
  <si>
    <t>GENERATION COPPER - CAPITAL PARTS AND LABOR</t>
  </si>
  <si>
    <t>GR156</t>
  </si>
  <si>
    <t>RIO GRANDE UNIT 9 HMI HARDWARE UPGRADE</t>
  </si>
  <si>
    <t>GE183</t>
  </si>
  <si>
    <t>MONTANA UNIT 3 TRAILING CHARGES</t>
  </si>
  <si>
    <t>GM126</t>
  </si>
  <si>
    <t>MONTANA LIGHTNING PROTECTION INSTALL</t>
  </si>
  <si>
    <t>GM113</t>
  </si>
  <si>
    <t>MONTANA CATHOTIC PROTECT JOINT UNITS 1&amp;2 AND JOINT UNITS 3&amp;4</t>
  </si>
  <si>
    <t>GM133</t>
  </si>
  <si>
    <t>MONTANA DCS CIP CYBER IMPRVMNTS</t>
  </si>
  <si>
    <t>GR149</t>
  </si>
  <si>
    <t>RIO GRANDE UNIT 9 GUEL GAS PIPE REPLACEMENT</t>
  </si>
  <si>
    <t>GM111</t>
  </si>
  <si>
    <t>REMOVAL AND REPLACEMENT MPS 4 INTERMEDIATE POWER TURBINE</t>
  </si>
  <si>
    <t>GM110</t>
  </si>
  <si>
    <t>MONTANA UNIT 2 SUPERCORE HPT BLADES REPLACEMENT</t>
  </si>
  <si>
    <t>GM121</t>
  </si>
  <si>
    <t>MONTANA UNIT 1 HMI HARDWARE UPGRADE</t>
  </si>
  <si>
    <t>GM124</t>
  </si>
  <si>
    <t>MONTANA UNIT 4 HMI HARDWARE UPGRADE</t>
  </si>
  <si>
    <t>GM122</t>
  </si>
  <si>
    <t>MONTANA UNIT 2 HMI HARDWARE UPGRADE</t>
  </si>
  <si>
    <t>GM123</t>
  </si>
  <si>
    <t>MONTANA UNIT 3 HMI HARDWARE UPGRADE</t>
  </si>
  <si>
    <t>GM130</t>
  </si>
  <si>
    <t>MONTANA UNIT 3 CO CATALYST GASKET UPGRADE</t>
  </si>
  <si>
    <t>GM104</t>
  </si>
  <si>
    <t>MONTANA POWER PLANT - CATWALKS</t>
  </si>
  <si>
    <t>GR140</t>
  </si>
  <si>
    <t>RIO GRANDE UNIT 9 HPC STAGE 1 BLADE REPLACEMENT</t>
  </si>
  <si>
    <t>Other Production Total</t>
  </si>
  <si>
    <t>Production Total</t>
  </si>
  <si>
    <t>Distribution</t>
  </si>
  <si>
    <t>DT069</t>
  </si>
  <si>
    <t>TEXAS COMMERCIAL CONSTRUCTION BLANKET</t>
  </si>
  <si>
    <t>DT061</t>
  </si>
  <si>
    <t>TEXAS RESIDENTIAL CONSTRUCTION BLANKET</t>
  </si>
  <si>
    <t>DT062</t>
  </si>
  <si>
    <t>TEXAS DISTRIBUTION BETTERMENT BLANKET</t>
  </si>
  <si>
    <t>DT359</t>
  </si>
  <si>
    <t>DT065</t>
  </si>
  <si>
    <t>TEXAS DISTRIBUTION DAMAGE BLANKET</t>
  </si>
  <si>
    <t>DN061</t>
  </si>
  <si>
    <t>NEW MEXICO RESIDENTIAL CONSTRUCTION BLANKET</t>
  </si>
  <si>
    <t>DN069</t>
  </si>
  <si>
    <t>NEW MEXICO COMMERCIAL CONSTRUCTION BLANKET</t>
  </si>
  <si>
    <t>DT371</t>
  </si>
  <si>
    <t>DT229</t>
  </si>
  <si>
    <t>DT220</t>
  </si>
  <si>
    <t>DT186</t>
  </si>
  <si>
    <t>DT068</t>
  </si>
  <si>
    <t>MT004</t>
  </si>
  <si>
    <t>TEXAS METERS BLANKET</t>
  </si>
  <si>
    <t>DN062</t>
  </si>
  <si>
    <t>NEW MEXICO DISTRIBUTION BETTERMENT</t>
  </si>
  <si>
    <t>DT189</t>
  </si>
  <si>
    <t>MN004</t>
  </si>
  <si>
    <t>NEW MEXICO METERS BLANKET</t>
  </si>
  <si>
    <t>DT365</t>
  </si>
  <si>
    <t>DN196</t>
  </si>
  <si>
    <t>JORNADA SUBSTATION (T2 50 MVA TRANSFORMER ADDITION)</t>
  </si>
  <si>
    <t>DN068</t>
  </si>
  <si>
    <t>NEW MEXICO OVERHEAD SERVICE NEW AND/OR REPLACEMENT BLANKET</t>
  </si>
  <si>
    <t>DN065</t>
  </si>
  <si>
    <t>NEW MEXICO DISTRIBUTION DAMAGE BLANKET</t>
  </si>
  <si>
    <t>DT382</t>
  </si>
  <si>
    <t>DT379</t>
  </si>
  <si>
    <t>DT063</t>
  </si>
  <si>
    <t>TEXAS SUBSTATION BETTERMENT BLANKET</t>
  </si>
  <si>
    <t>DT389</t>
  </si>
  <si>
    <t>DT372</t>
  </si>
  <si>
    <t>DT291</t>
  </si>
  <si>
    <t>DT194</t>
  </si>
  <si>
    <t>DT383</t>
  </si>
  <si>
    <t>DT184</t>
  </si>
  <si>
    <t>DT218</t>
  </si>
  <si>
    <t>DN063</t>
  </si>
  <si>
    <t>NEW MEXICO SUBSTATION BETTERMENT BLANKET</t>
  </si>
  <si>
    <t>DN198</t>
  </si>
  <si>
    <t>JORNADA FEEDERS</t>
  </si>
  <si>
    <t>DT121</t>
  </si>
  <si>
    <t>DT064</t>
  </si>
  <si>
    <t>TEXAS LIGHTING BLANKET</t>
  </si>
  <si>
    <t>DT416</t>
  </si>
  <si>
    <t>DN192</t>
  </si>
  <si>
    <t>HATCH 21 REBUILD</t>
  </si>
  <si>
    <t>DT439</t>
  </si>
  <si>
    <t>DN100</t>
  </si>
  <si>
    <t>HATCH LINE REBUILD</t>
  </si>
  <si>
    <t>DT353</t>
  </si>
  <si>
    <t>DT300</t>
  </si>
  <si>
    <t>DT361</t>
  </si>
  <si>
    <t>DT417</t>
  </si>
  <si>
    <t>DT392</t>
  </si>
  <si>
    <t>DT404</t>
  </si>
  <si>
    <t>MONTWOOD SUBSTATION LAND &amp; PRE-FAB WALL</t>
  </si>
  <si>
    <t>DT354</t>
  </si>
  <si>
    <t>DT288</t>
  </si>
  <si>
    <t>DT368</t>
  </si>
  <si>
    <t>DT430</t>
  </si>
  <si>
    <t>DT270</t>
  </si>
  <si>
    <t>DT350</t>
  </si>
  <si>
    <t>DT377</t>
  </si>
  <si>
    <t>DT402</t>
  </si>
  <si>
    <t>DN202</t>
  </si>
  <si>
    <t>ANTHONY SUBSTATION T2 TRANSFORMER  REPLACEMENT</t>
  </si>
  <si>
    <t>DT314</t>
  </si>
  <si>
    <t>DT203</t>
  </si>
  <si>
    <t>DT369</t>
  </si>
  <si>
    <t>DT370</t>
  </si>
  <si>
    <t>DT230</t>
  </si>
  <si>
    <t>DN064</t>
  </si>
  <si>
    <t>NEW MEXICO LIGHTING BLANKET</t>
  </si>
  <si>
    <t>DT437</t>
  </si>
  <si>
    <t>DT234</t>
  </si>
  <si>
    <t>DT317</t>
  </si>
  <si>
    <t>DT418</t>
  </si>
  <si>
    <t>DT415</t>
  </si>
  <si>
    <t>MONTWOOD T3 EMERGENCY REPLACEMENT</t>
  </si>
  <si>
    <t>DT444</t>
  </si>
  <si>
    <t>DT015</t>
  </si>
  <si>
    <t>DT422</t>
  </si>
  <si>
    <t>DN178</t>
  </si>
  <si>
    <t>TALAVERA SUBSTATION GETAWAYS AND FEEDERS</t>
  </si>
  <si>
    <t>DT256</t>
  </si>
  <si>
    <t>DN177</t>
  </si>
  <si>
    <t>NEW MEXICO SUBSTATION 4KV CONVERSIONS</t>
  </si>
  <si>
    <t>DN183</t>
  </si>
  <si>
    <t>CHAPARRAL-15 FEEDER</t>
  </si>
  <si>
    <t>DT407</t>
  </si>
  <si>
    <t>ASCARATE PRE-FAB WALL</t>
  </si>
  <si>
    <t>DN015</t>
  </si>
  <si>
    <t>DN212</t>
  </si>
  <si>
    <t>ARROYO ITE CIRCUIT BREAKER REPLACEMENT</t>
  </si>
  <si>
    <t>DT391</t>
  </si>
  <si>
    <t>DT282</t>
  </si>
  <si>
    <t>DN203</t>
  </si>
  <si>
    <t>DT257</t>
  </si>
  <si>
    <t>DT007</t>
  </si>
  <si>
    <t>DT446</t>
  </si>
  <si>
    <t>RIO BOSQUE DISTRIBUTION FEEDER ADDITIONS</t>
  </si>
  <si>
    <t>DN080</t>
  </si>
  <si>
    <t>DN194</t>
  </si>
  <si>
    <t>UPGRADE TWO WAY DIST CAPACITOR COMM-NM</t>
  </si>
  <si>
    <t>DT174</t>
  </si>
  <si>
    <t>MT102</t>
  </si>
  <si>
    <t>DT401</t>
  </si>
  <si>
    <t>MONTOYA CONTROL HOUSE EXPANSION</t>
  </si>
  <si>
    <t>DT398</t>
  </si>
  <si>
    <t>DYER SUBSTATION EXPANSION</t>
  </si>
  <si>
    <t>DT443</t>
  </si>
  <si>
    <t>QUITMAN MOUNTAIN DISTRIBUTION LINE UPGRADES</t>
  </si>
  <si>
    <t>DN193</t>
  </si>
  <si>
    <t>POLE REPLACEMENTS &amp; IMPROVEMENTS NEW MEXICO BLANKET</t>
  </si>
  <si>
    <t>DN215</t>
  </si>
  <si>
    <t>DN206</t>
  </si>
  <si>
    <t>SALOPEK SUBSTATION CONTROL HOUSE EXPANSION</t>
  </si>
  <si>
    <t>DT188</t>
  </si>
  <si>
    <t>DT312</t>
  </si>
  <si>
    <t>REBUILD ALAMO 21 FEEDER</t>
  </si>
  <si>
    <t>DT295</t>
  </si>
  <si>
    <t>DT429</t>
  </si>
  <si>
    <t>DN210</t>
  </si>
  <si>
    <t>INTERCONNECTION 5 MW HOLLOMAN SOLAR</t>
  </si>
  <si>
    <t>DT384</t>
  </si>
  <si>
    <t>DT373</t>
  </si>
  <si>
    <t>Various</t>
  </si>
  <si>
    <t>Distribution Total</t>
  </si>
  <si>
    <t>Transmission</t>
  </si>
  <si>
    <t>TL249</t>
  </si>
  <si>
    <t>ISLETA PUEBLO LAND RIGHTS RENEWAL</t>
  </si>
  <si>
    <t>TL101</t>
  </si>
  <si>
    <t>TL174</t>
  </si>
  <si>
    <t>TH162</t>
  </si>
  <si>
    <t>ARROYO AUTOTRANSFORMER ADDITION</t>
  </si>
  <si>
    <t>TP100</t>
  </si>
  <si>
    <t>PALO VERDE TRANSMISSION BLANKET</t>
  </si>
  <si>
    <t>TA100</t>
  </si>
  <si>
    <t>TL231</t>
  </si>
  <si>
    <t>TL015</t>
  </si>
  <si>
    <t>TL127</t>
  </si>
  <si>
    <t>TL239</t>
  </si>
  <si>
    <t>DURAZNO-ASCARATE 115KV TRANSMISSION LINE REBUILD</t>
  </si>
  <si>
    <t>TH166</t>
  </si>
  <si>
    <t>TL247</t>
  </si>
  <si>
    <t>TXDOT TRANSMISSION LINE MODIFICATIONS</t>
  </si>
  <si>
    <t>TL181</t>
  </si>
  <si>
    <t>TL293</t>
  </si>
  <si>
    <t>TL240</t>
  </si>
  <si>
    <t>TS123</t>
  </si>
  <si>
    <t>CALIENTE AUTOTRANSFORMER AND CIRCUIT BREAKER REPLACEMENT</t>
  </si>
  <si>
    <t>TL189</t>
  </si>
  <si>
    <t>TS063</t>
  </si>
  <si>
    <t>TH760</t>
  </si>
  <si>
    <t>TE100</t>
  </si>
  <si>
    <t>TL135</t>
  </si>
  <si>
    <t>APOLLO-COX TRANSMISSION LINE REBUILD</t>
  </si>
  <si>
    <t>TH360</t>
  </si>
  <si>
    <t>TS126</t>
  </si>
  <si>
    <t>NEWMAN SUBSTATION T3 AND T4 REPLACEMENTS</t>
  </si>
  <si>
    <t>TL233</t>
  </si>
  <si>
    <t>MONTOYA TO NUWAY TRANSMISSION LINE REROUTE</t>
  </si>
  <si>
    <t>TL259</t>
  </si>
  <si>
    <t>TH167</t>
  </si>
  <si>
    <t>TL236</t>
  </si>
  <si>
    <t>TL275</t>
  </si>
  <si>
    <t>DIABLO - LUNA BLM PERMIT RENEWAL</t>
  </si>
  <si>
    <t>TS128</t>
  </si>
  <si>
    <t>TL269</t>
  </si>
  <si>
    <t>TS065</t>
  </si>
  <si>
    <t>TS158</t>
  </si>
  <si>
    <t>TL253</t>
  </si>
  <si>
    <t>TS127</t>
  </si>
  <si>
    <t>HIDALGO SUBSTATION REACTOR REPLACEMENT</t>
  </si>
  <si>
    <t>TL238</t>
  </si>
  <si>
    <t>TS130</t>
  </si>
  <si>
    <t>NEWMAN 115KV CIRCUIT BREAKER REPLACEMENTS</t>
  </si>
  <si>
    <t>TT080</t>
  </si>
  <si>
    <t>TS151</t>
  </si>
  <si>
    <t>TA015</t>
  </si>
  <si>
    <t>TH350</t>
  </si>
  <si>
    <t>EASTERN INTERCONNECTION PROJECT CAPITAL BLANKET</t>
  </si>
  <si>
    <t>TS132</t>
  </si>
  <si>
    <t>ORO GRANDE CIRCUIT BREAKER REPLACEMENTS</t>
  </si>
  <si>
    <t>TH015</t>
  </si>
  <si>
    <t>TL246</t>
  </si>
  <si>
    <t>TS129</t>
  </si>
  <si>
    <t>AMRAD CIRCUIT BREAKER 2968 REPLACEMENT</t>
  </si>
  <si>
    <t>TL261</t>
  </si>
  <si>
    <t>GREENLEE TO HIDALGO LINE IMPROVEMENTS</t>
  </si>
  <si>
    <t>TT060</t>
  </si>
  <si>
    <t>NERC COMPLIANCE ACTIVITY - TRANSMISSION</t>
  </si>
  <si>
    <t>TS124</t>
  </si>
  <si>
    <t>CALIENTE ACCESS ROAD PAVING</t>
  </si>
  <si>
    <t>TS134</t>
  </si>
  <si>
    <t>TS153</t>
  </si>
  <si>
    <t>TL137</t>
  </si>
  <si>
    <t>TL234</t>
  </si>
  <si>
    <t>(b)</t>
  </si>
  <si>
    <t>TL139</t>
  </si>
  <si>
    <t>FT. BLISS INDUSTRIAL COMPLEX</t>
  </si>
  <si>
    <t>(c)</t>
  </si>
  <si>
    <t>Transmission Total</t>
  </si>
  <si>
    <t>General</t>
  </si>
  <si>
    <t/>
  </si>
  <si>
    <t>SS005</t>
  </si>
  <si>
    <t>TRANSPORTATION EQUIPMENT/FLEET ACQUISITIONS</t>
  </si>
  <si>
    <t>SF007</t>
  </si>
  <si>
    <t>SHARED SERVICES FACILITY SERVICES IMPROVEMENTS BLANKET</t>
  </si>
  <si>
    <t>ST040</t>
  </si>
  <si>
    <t>IT OPERATIONS BLANKET HARDWARE</t>
  </si>
  <si>
    <t>SS040</t>
  </si>
  <si>
    <t>INFORMATION TECHNOLOGY (IT) CORPORATE HARDWARE BLANKET</t>
  </si>
  <si>
    <t>SS189</t>
  </si>
  <si>
    <t>PHYSICAL SECURITY IMPROVEMENTS (CIP-014)</t>
  </si>
  <si>
    <t>TS108</t>
  </si>
  <si>
    <t>SYSTEM OPERATIONS BUILDING EXPANSION</t>
  </si>
  <si>
    <t>DT030</t>
  </si>
  <si>
    <t>DISTRIBUTION GENERAL PLANT ACQUISITIONS</t>
  </si>
  <si>
    <t>SF118</t>
  </si>
  <si>
    <t>FABENS DISTRIBUTION CENTER</t>
  </si>
  <si>
    <t>SC050</t>
  </si>
  <si>
    <t>OPERATIONAL TECHNOLOGY NETWORK CAPITAL BLANKET-HARDWARE</t>
  </si>
  <si>
    <t>TS109</t>
  </si>
  <si>
    <t>SS030</t>
  </si>
  <si>
    <t>SHARED SERVICES GENERAL ACQUISITION BLANKET</t>
  </si>
  <si>
    <t>SC040</t>
  </si>
  <si>
    <t>INFORMATION TECHNOLOGY COMMUNICATION BLANKET - HARDWARE</t>
  </si>
  <si>
    <t>SS070</t>
  </si>
  <si>
    <t>PHYSICAL SECURITY SYSTEMS</t>
  </si>
  <si>
    <t>ST044</t>
  </si>
  <si>
    <t>INFORMATION SECURITY BLANKET</t>
  </si>
  <si>
    <t>SS007</t>
  </si>
  <si>
    <t>EASTSIDE DISTRIBUTION OPERATIONS CENTER  FACILITY SERVICES BLANKET</t>
  </si>
  <si>
    <t>SS151</t>
  </si>
  <si>
    <t>NEW EASTSIDE DISTRIBUTION OPERATIONS CENTER FACILITY</t>
  </si>
  <si>
    <t>SC145</t>
  </si>
  <si>
    <t>COMMUNICATION RE-ENGINEERING</t>
  </si>
  <si>
    <t>ST043</t>
  </si>
  <si>
    <t>EMS SUPPORT BLANKET?</t>
  </si>
  <si>
    <t>ST103</t>
  </si>
  <si>
    <t>EMS SHARED STORAGE</t>
  </si>
  <si>
    <t>SS190</t>
  </si>
  <si>
    <t>SECURITY OPERATIONS CENTER</t>
  </si>
  <si>
    <t>SC146</t>
  </si>
  <si>
    <t>VERIFICATION &amp; INTEGRATIONS LAB BLNKT</t>
  </si>
  <si>
    <t>SS197</t>
  </si>
  <si>
    <t>LAS CRUCES COMPRESS PERIPHERAL SECURITY</t>
  </si>
  <si>
    <t>SS157</t>
  </si>
  <si>
    <t>STANTON BATHROOM RENOVATIONS</t>
  </si>
  <si>
    <t>SF135</t>
  </si>
  <si>
    <t>EASTSIDE DITRIBUTION OPERATIONS CENTER FLEET &amp; WAREHOUSE IMPROVEMENTS</t>
  </si>
  <si>
    <t>SF119</t>
  </si>
  <si>
    <t>SYSTEM OPERATIONS- ADDITIONAL BACK UP GENERATOR</t>
  </si>
  <si>
    <t>SS202</t>
  </si>
  <si>
    <t>FLEET TELEMATICS</t>
  </si>
  <si>
    <t>TL184</t>
  </si>
  <si>
    <t>MACHO SPRINGS INSTALL-FIBER OPTIC</t>
  </si>
  <si>
    <t>SF121</t>
  </si>
  <si>
    <t>STANTON-SERVICE SINK CLOSET RENOVATIONS</t>
  </si>
  <si>
    <t>GM030</t>
  </si>
  <si>
    <t>GENERATION - MONTANA POWER STATION BLANKET PROJECT</t>
  </si>
  <si>
    <t>SS191</t>
  </si>
  <si>
    <t>CUSTOMER CARE &amp; BILLING VERSION 2.4 UPGRADE SOFTWARE</t>
  </si>
  <si>
    <t>TT007</t>
  </si>
  <si>
    <t>TRANSMISSION -FACILITY SERVICES BLANKET</t>
  </si>
  <si>
    <t>SC153</t>
  </si>
  <si>
    <t>PROTECTION SIGNALING UPGRADES BLANKET</t>
  </si>
  <si>
    <t>SS262</t>
  </si>
  <si>
    <t>STANTON AUDITORIUM IMPROVEMENTS</t>
  </si>
  <si>
    <t>SF115</t>
  </si>
  <si>
    <t>MONTANA POWER STATION - ENVIRONMENTAL BUILDING</t>
  </si>
  <si>
    <t>SF109</t>
  </si>
  <si>
    <t>EASTSIDE DISTRIBUTION OPERATIONS CENTER ENVIRONMENTAL BUILDING</t>
  </si>
  <si>
    <t>GG012</t>
  </si>
  <si>
    <t>GENERATION ENVIRONMENTAL BLANKET</t>
  </si>
  <si>
    <t>SF114</t>
  </si>
  <si>
    <t>STANTON TOWER - CARPET REPLACEMENT</t>
  </si>
  <si>
    <t>DN007</t>
  </si>
  <si>
    <t>DISTRIBUTION -NEW MEXICO -FACILITIES SERVICES BLANKET</t>
  </si>
  <si>
    <t>SC154</t>
  </si>
  <si>
    <t>MICROWAVE RADIO UPGRADES-TRUEPOINT</t>
  </si>
  <si>
    <t>SS195</t>
  </si>
  <si>
    <t>CYPHER LOCK SYSTEMS REPLACEMENT</t>
  </si>
  <si>
    <t>SC147</t>
  </si>
  <si>
    <t>WAVELENGTH EXPANSION &amp; NETWORK DESIGN</t>
  </si>
  <si>
    <t>SS208</t>
  </si>
  <si>
    <t>OUTAGE MANAGEMENT SYSTEM SOFTWARE UPGRADE</t>
  </si>
  <si>
    <t>SS198</t>
  </si>
  <si>
    <t>CIP V5 PHYSICAL SECURITY HARDWARE IMPROVEMENTS</t>
  </si>
  <si>
    <t>SC149</t>
  </si>
  <si>
    <t>SYSTEM ONE GENERATION REFRESH/UPGRADE</t>
  </si>
  <si>
    <t>SS203</t>
  </si>
  <si>
    <t>GIS VERSION 10.2 UPGRADE</t>
  </si>
  <si>
    <t>GN030</t>
  </si>
  <si>
    <t>GENERATION -NEWMAN -BLANKET</t>
  </si>
  <si>
    <t>ST102</t>
  </si>
  <si>
    <t>EMS ETERRA SOURCE UPGRADE</t>
  </si>
  <si>
    <t>SF136</t>
  </si>
  <si>
    <t>LAS CRUCES WATER STREET PARKING LOT IMPROVEMENTS</t>
  </si>
  <si>
    <t>GENERATION -RIO GRANDE - BLANKET</t>
  </si>
  <si>
    <t>SS216</t>
  </si>
  <si>
    <t>ITRON MVRS UPGRADE</t>
  </si>
  <si>
    <t>SF117</t>
  </si>
  <si>
    <t>EASTSIDE DISTRIBUTION OPERATIONS CENTER WAREHOUSE EXPANSION</t>
  </si>
  <si>
    <t>General Total</t>
  </si>
  <si>
    <t>Intangible</t>
  </si>
  <si>
    <t>SS183</t>
  </si>
  <si>
    <t>WORK MGMT SYSTEM  (A.R.M.) FOR TRANSMISSION, SUBSTATION AND RELAY</t>
  </si>
  <si>
    <t>CUSTOMER CARE &amp; BILLING (CUSTOMER CARE &amp; BILLING) 2.4 UPGRADE SOFTWARE</t>
  </si>
  <si>
    <t>SS192</t>
  </si>
  <si>
    <t>REGULATORY MANAGEMENT SUITE  SOFTWARE</t>
  </si>
  <si>
    <t>SS231</t>
  </si>
  <si>
    <t>POWERPLAN SOFTWARE UPGRADE</t>
  </si>
  <si>
    <t>SS218</t>
  </si>
  <si>
    <t>HUMAN RESOURCES INFORMATION SYSTEM (ULTIPRO) SOFTWARE</t>
  </si>
  <si>
    <t>SS105</t>
  </si>
  <si>
    <t>LIVE LINK SYSTEM SOFTWARE UPGRADES BLANKET</t>
  </si>
  <si>
    <t>SS182</t>
  </si>
  <si>
    <t>TRANSMISSION GIS DATA GATHERING SOFTWARE</t>
  </si>
  <si>
    <t>SS204</t>
  </si>
  <si>
    <t>ARM 2 UPGRADE SOFTWARE</t>
  </si>
  <si>
    <t>SS220</t>
  </si>
  <si>
    <t>POWER PLANT LEASE ACCOUNTING MODULE</t>
  </si>
  <si>
    <t>ST041</t>
  </si>
  <si>
    <t>BUSINESS APPLICATIONS BLANKET</t>
  </si>
  <si>
    <t>EMS SUPPORT BLANKET</t>
  </si>
  <si>
    <t>SS222</t>
  </si>
  <si>
    <t>TIBCO UPGRADE</t>
  </si>
  <si>
    <t>SS112</t>
  </si>
  <si>
    <t>CUSTOMER SERVICE SYSTEM UPGRADE BLNKT</t>
  </si>
  <si>
    <t>GG042</t>
  </si>
  <si>
    <t>GENERATION SYSTEM UPGRADE BLANKET</t>
  </si>
  <si>
    <t>SS234</t>
  </si>
  <si>
    <t>INSERVICE UPGRADE</t>
  </si>
  <si>
    <t>DT042</t>
  </si>
  <si>
    <t>T&amp;D SYSTEM UPGRADE BLANKET</t>
  </si>
  <si>
    <t>SS213</t>
  </si>
  <si>
    <t>CREW CALLOUT SOFTWARE</t>
  </si>
  <si>
    <t>SS207</t>
  </si>
  <si>
    <t>CUSTOMER CARE &amp; BILLING SW ADAPTIVE WAREHOUSE TO DATA STAGE</t>
  </si>
  <si>
    <t>TT102</t>
  </si>
  <si>
    <t>TRANSMISSION OUTAGE APPLICATION UPGRADE</t>
  </si>
  <si>
    <t>SS258</t>
  </si>
  <si>
    <t>DISTR GEN INTERCONNECTION APPLICATION</t>
  </si>
  <si>
    <t>SC150</t>
  </si>
  <si>
    <t>GENERATION OPEX SOFTWARE</t>
  </si>
  <si>
    <t>ST042</t>
  </si>
  <si>
    <t>CORP TECH SYSTEM UPGRADE BLANKET</t>
  </si>
  <si>
    <t>VERIFICATION &amp; INTEGRATION LAB BLANKET</t>
  </si>
  <si>
    <t>SC041</t>
  </si>
  <si>
    <t>SS201</t>
  </si>
  <si>
    <t xml:space="preserve">COMMUNITY SOLAR PROJECT </t>
  </si>
  <si>
    <t>ST106</t>
  </si>
  <si>
    <t>ENERGY MANAGEMENT SYSTM LOGRHYTHM REFRESH</t>
  </si>
  <si>
    <t>SS229</t>
  </si>
  <si>
    <t>LAND MGMT RECORD DIGITIZATION</t>
  </si>
  <si>
    <t>SS223</t>
  </si>
  <si>
    <t>TIDAL UPGRADE</t>
  </si>
  <si>
    <t>SS170</t>
  </si>
  <si>
    <t>SYSTEM SIMULATION SOFTWARE</t>
  </si>
  <si>
    <t>OPERATIONAL TECHNOLOGY NETWORK CAPITAL BLANKET-SOFTWARE</t>
  </si>
  <si>
    <t>ST104</t>
  </si>
  <si>
    <t>EMS - INTRUSION DETECTION SYSTEM</t>
  </si>
  <si>
    <t>SS243</t>
  </si>
  <si>
    <t>CUSTOMER CARE &amp; BILLING UPGRADE</t>
  </si>
  <si>
    <t>Intangible Total</t>
  </si>
  <si>
    <t>Total Additions to Plant Since Last TX Rate Case (October 1, 2016 - December 31, 2020)</t>
  </si>
  <si>
    <t>The gross addition to plant in service was offset by insurance proceeds of $18,146,155 that were credited  to Accumulated Provision for Depreciation (in accordance with FERC guidelines). As a result, the net addition to rate base is $3,484,352</t>
  </si>
  <si>
    <t>Represents reimbursement of cost incurred to construct a transmission substation at Ft. Bliss.</t>
  </si>
  <si>
    <t>ENERGY MGMT SYSTEM REPLACEMENT SOFTWARE (SYSTEM OPERATIONS)</t>
  </si>
  <si>
    <t>Sponsor</t>
  </si>
  <si>
    <t>C. DOYLE</t>
  </si>
  <si>
    <t>L. HANCOCK</t>
  </si>
  <si>
    <t>K. OLSON</t>
  </si>
  <si>
    <t>T. HORTON</t>
  </si>
  <si>
    <t>ENERGY MGMT SYSTEM REPLACEMENT HARDWARE (SYSTEM OPERATIONS)</t>
  </si>
  <si>
    <t>Includes $2,062,900 of reimbursements received from the Texas Department of Transportation (TXDOT) in October 2017.  As a result, only $430,097 of net costs (non reimbursable) related to Project TL234 are included in rate base in this filing.</t>
  </si>
  <si>
    <t>RELAY UPGRADES NEW MEXICO DISTRIBUTION SUBSTATIONS</t>
  </si>
  <si>
    <t>DISTRIBUTION NEW MEXICO RIGHT OF WAY AND LAND ACQUISITION BLANKET</t>
  </si>
  <si>
    <t>NEW MEXICO 4KV GROUNDING AND FENCING IMPROVEMENTS</t>
  </si>
  <si>
    <t>NEW MEXICO EMERGENCY &amp; UNPLANNED DISTRIBUTION SUBSTATION EQUIPMENT BLANKET</t>
  </si>
  <si>
    <t>DISTRIBUTION TEXAS FACILITY SERVICES BLANKET</t>
  </si>
  <si>
    <t xml:space="preserve">RELAY UPGRADES TEXAS DISTRIBUTION SUBSTATION BLANKET </t>
  </si>
  <si>
    <t>TEXAS OVERHEAD SERVICE NEW/REPLACE BLANKET</t>
  </si>
  <si>
    <t>TEXAS CABLE REPLACEMENT PROGRAM BLANKET</t>
  </si>
  <si>
    <t>COPPER AND LANE FEEDER IMPROVEMENTS</t>
  </si>
  <si>
    <t>RIO BOSQUE CAPACITOR BANK ADDITION</t>
  </si>
  <si>
    <t>DISTRIBUTION SUBSTATION CIRCUIT BREAKER REPLACEMENTS TEXAS BLANKET</t>
  </si>
  <si>
    <t>TEXAS AREA 4KV CONVERSIONS</t>
  </si>
  <si>
    <t>SUNSET 69KV-4KV TRANSFORMER, REGULATORS, AND FEEDER REPLACEMENTS</t>
  </si>
  <si>
    <t>FABENS CAPBANK ADDITION</t>
  </si>
  <si>
    <t>SUNSET 14KV SWITCHGEAR AND NETWORK FEEDER REPLACEMENTS</t>
  </si>
  <si>
    <t>SANTA FE SUBSTATION TRANSFORMER, SWITCHGEAR, AND EQUIPMENT UPGRADES</t>
  </si>
  <si>
    <t>SCOTSDALE TRANSFORMER &amp; SWITCHGEAR REPLACEMENTS</t>
  </si>
  <si>
    <t>MESA-18 RECONDUCTOR</t>
  </si>
  <si>
    <t>RE-CABLE DOWNTWN NETWORK FEEDERS</t>
  </si>
  <si>
    <t>SCOTSDALE 13.8 KV FEEDER GETAWAYS REPLACEMENT</t>
  </si>
  <si>
    <t>DIAMOND HEAD SUBSTATION (SE-2)</t>
  </si>
  <si>
    <t>GLOBAL REACH SUB FEEDERS</t>
  </si>
  <si>
    <t>LEO GETAWAYS</t>
  </si>
  <si>
    <t>TRANSMOUNTAIN (NW-3) GETAWAYS/FEEDER</t>
  </si>
  <si>
    <t>GLOBAL REACH T2 AND SWITCHGEAR</t>
  </si>
  <si>
    <t>DFR INSTALLATION</t>
  </si>
  <si>
    <t>FARMER 69KV 7.5 MVAR CAPACITOR BANK</t>
  </si>
  <si>
    <t xml:space="preserve">TWO WAY DISTRIBUTION CAPACITOR COMMUNICATION </t>
  </si>
  <si>
    <t>SANTA FE FEEDER IMPROVEMENTS</t>
  </si>
  <si>
    <t>NEW SPARKS-T2 FEEDERS</t>
  </si>
  <si>
    <t>STREET CAR (TROLLEY) - CITY OF EL PASO</t>
  </si>
  <si>
    <t>NETWORK SYSTEM UPGRADE BY EATON</t>
  </si>
  <si>
    <t>SUBSTATION CIRCUIT BREAKER UPGRADES MPS</t>
  </si>
  <si>
    <t xml:space="preserve">SPARKS T2 TRANSFORMER, SWITCHGEAR, AND VOLTAGE REGULATORS </t>
  </si>
  <si>
    <t>RIPLEY GETAWAYS AND FEEDER ADDITIONS</t>
  </si>
  <si>
    <t>PELLICANO T2 FEEDERS</t>
  </si>
  <si>
    <t>EXECUTIVE (CE-1) NEW FEEDERS</t>
  </si>
  <si>
    <t>EXECUTIVE (CE-1) NEW SUBSTATION</t>
  </si>
  <si>
    <t>POLE REPLACEMENT &amp; IMPROVEMENTS TEXAS</t>
  </si>
  <si>
    <t>EPE SYSTEM OPERATIONS BACKUP FEEDER</t>
  </si>
  <si>
    <t>PENDALE GETAWAYS AND FEEDER ADDITIONS</t>
  </si>
  <si>
    <t>PENDALE T2 TRANSFORMER, SWITCHGEAR, AND VOLTAGE REGULATOR ADDITIONS</t>
  </si>
  <si>
    <t>RIPLEY T2 TRANSFORMER, SWITCHGEAR, AND VOLTAGE REGULATOR ADDITIONS</t>
  </si>
  <si>
    <t>PELLICANO T2 TRANSFORMER ADDITION</t>
  </si>
  <si>
    <t>MONTWOOD SUBSTATION EQUIPMENT ADDITIONS</t>
  </si>
  <si>
    <t>SUNSET NORTH AUTO TRANSFORMER REPLACEMENT</t>
  </si>
  <si>
    <t>NEW TRIUMPH (FE1) SUBSTATION</t>
  </si>
  <si>
    <t>SOL &amp; VISTA DISTRIBUTION SUBSTATION UPGRADES</t>
  </si>
  <si>
    <t>TEXAS 4KV GROUNDING AND FENCING ADDITIONS</t>
  </si>
  <si>
    <t>DISTRIBUTION DUAL VOLTAGE MOBILE TRANSFORMER</t>
  </si>
  <si>
    <t>MONTWOOD T1 TRANSFORMER UPGRADE TO 50 MVA</t>
  </si>
  <si>
    <t>PELLICANO TRANSFORMER T1 50MVA UPGRADE</t>
  </si>
  <si>
    <t>SUNSET 69KV SUB UPGRADES</t>
  </si>
  <si>
    <t>DYER T1 TRANSFORMER LTC REPLACEMENT</t>
  </si>
  <si>
    <t>FORT BLISS EMERGENCY TRANSFORMER REPLACEMENT</t>
  </si>
  <si>
    <t>SUNSET PERIMETER EXPANSION AND STRUCTURAL IMPROVEMENTS</t>
  </si>
  <si>
    <t>SUNSET T4 SWITCHGEAR REPLACEMENT</t>
  </si>
  <si>
    <t>AMERICAS TRANSFORMER REPLACEMENT</t>
  </si>
  <si>
    <t>ERT METER INSTALLATION BLANKET</t>
  </si>
  <si>
    <t>ARIZONA INTERCONNECTION PROJECT (AIP) TRANSMISSION IMPROVEMENTS BLANKET</t>
  </si>
  <si>
    <t>LUNA TO SPRINGERVILLE RIGHT OF WAY ACQUISITIONS AND RENEWALS</t>
  </si>
  <si>
    <t>EMERGENCY TRANSMISSION STRUCTURE REPLACEMENT</t>
  </si>
  <si>
    <t>TRANSMISSION IMPROVEMENTS BLANKET (OLD)</t>
  </si>
  <si>
    <t>ARROYO-WEST MESA 345 KV LINE REPLACEMENTS/IMPROVEMENTS</t>
  </si>
  <si>
    <t>AMRAD TO EDDY RIGHT OF WAY ACQUISITION AND RENEWALS</t>
  </si>
  <si>
    <t>SOUTHWEST NEW MEXICO TRANSMISSION BLANKET – SHARED</t>
  </si>
  <si>
    <t>SOUTHWEST NEW MEXICO TRANSMISSION BLANKET - MIXED COSTS</t>
  </si>
  <si>
    <t>TRANSMISSION LINES IMPROVEMENTS AND UPGRADES</t>
  </si>
  <si>
    <t>RIO GRANDE TO SUNSET AND SUNSET NORTH TRANSMISSION LINE UPGRADES</t>
  </si>
  <si>
    <t>FARMER - FELIPE STRUCTURE REPLACEMENT</t>
  </si>
  <si>
    <t>DYER- LEO 115KV LINE ADJUSTMENTS</t>
  </si>
  <si>
    <t xml:space="preserve">LANE - COPPER 16900 LINE REBUILD </t>
  </si>
  <si>
    <t>MONTANA SUBSTATION AND TRANSMISSION LINES</t>
  </si>
  <si>
    <t>SOL TO VISTA 115kV TRANSMISSION LINE RECONDUCTOR AND REBUILD</t>
  </si>
  <si>
    <t>MILAGRO - LEO 69KV TO 115KV UPGRADE</t>
  </si>
  <si>
    <t>TXDOT COLLECTOR - LANE REBUILD</t>
  </si>
  <si>
    <t>EXECUTIVE TRANSMISSION LINE TAP</t>
  </si>
  <si>
    <t>TRANSMISSION LINE MARKER BALL ADDITIONS</t>
  </si>
  <si>
    <t>SUNSET NORTH-DURZNO 115KV LINE UPGRADES</t>
  </si>
  <si>
    <t>SCOTSDALE TRANSMISSION LINE MODIFICATIONS</t>
  </si>
  <si>
    <t>69KV WOOD POLE REPLACEMENTS ON GATEWAY</t>
  </si>
  <si>
    <t>SUNSET-SANTA FE TRANSMISSION LINE UPGRADES</t>
  </si>
  <si>
    <t>LUNA-DIABLO AND LUNA-AFTON GROUND WIRE ADDITIONS</t>
  </si>
  <si>
    <t>FABENS TO FELIPE TRANSMISSION LINE UPGRADES</t>
  </si>
  <si>
    <t>TRANSMISSION SUBSTATION IMPROVEMENTS BLANKET</t>
  </si>
  <si>
    <t>RELAY UPGRADES IN TRANSMISSION SUBSTATIONS</t>
  </si>
  <si>
    <t>NEWMAN CONTROL HOUSE ADDITION</t>
  </si>
  <si>
    <t>HIDALGO ITE CIRCUIT BREAKER 03882B REPLACEMENT</t>
  </si>
  <si>
    <t>AMRAD STATIC VAR COMPENSATOR CONTROLLER REPLACEMENT</t>
  </si>
  <si>
    <t>ARROYO P.I.R. CIRCUIT BREAKER REPLACEMENT</t>
  </si>
  <si>
    <t>EDDY TIE T2 TRANSFORMER REPLACEMENT</t>
  </si>
  <si>
    <t>TRANSMISSION RIGHT OF WAY AND LAND ACQUISITION BLANKET</t>
  </si>
  <si>
    <t>NUWAY NEW DISTRIBUTION SUBSTATION</t>
  </si>
  <si>
    <t>LEO SUBSTATION 115 KV CONVERSION &amp; GETAWAY UPGRADE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</si>
</sst>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Continuous"/>
    </xf>
    <xf numFmtId="49" fontId="0" fillId="0" borderId="0" xfId="0" applyNumberFormat="1" applyAlignment="1">
      <alignment horizontal="centerContinuous"/>
    </xf>
    <xf numFmtId="43" fontId="0" fillId="0" borderId="0" xfId="1" applyFont="1" applyFill="1" applyBorder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/>
    <xf numFmtId="49" fontId="2" fillId="0" borderId="1" xfId="0" applyNumberFormat="1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49" fontId="2" fillId="0" borderId="0" xfId="0" applyNumberFormat="1" applyFont="1" applyAlignment="1">
      <alignment horizontal="center" wrapText="1"/>
    </xf>
    <xf numFmtId="164" fontId="2" fillId="0" borderId="0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 applyFill="1" applyBorder="1"/>
    <xf numFmtId="49" fontId="0" fillId="0" borderId="0" xfId="0" applyNumberFormat="1" applyAlignment="1">
      <alignment horizontal="center"/>
    </xf>
    <xf numFmtId="165" fontId="0" fillId="0" borderId="0" xfId="2" applyNumberFormat="1" applyFont="1" applyFill="1" applyBorder="1"/>
    <xf numFmtId="0" fontId="4" fillId="0" borderId="0" xfId="0" applyFont="1"/>
    <xf numFmtId="49" fontId="2" fillId="0" borderId="0" xfId="0" applyNumberFormat="1" applyFont="1" applyAlignment="1">
      <alignment horizontal="left" wrapText="1" indent="1"/>
    </xf>
    <xf numFmtId="164" fontId="0" fillId="0" borderId="2" xfId="1" applyNumberFormat="1" applyFont="1" applyFill="1" applyBorder="1"/>
    <xf numFmtId="164" fontId="0" fillId="0" borderId="0" xfId="1" applyNumberFormat="1" applyFont="1" applyFill="1" applyBorder="1"/>
    <xf numFmtId="164" fontId="0" fillId="0" borderId="0" xfId="0" applyNumberFormat="1"/>
    <xf numFmtId="0" fontId="2" fillId="0" borderId="0" xfId="0" quotePrefix="1" applyFont="1"/>
    <xf numFmtId="0" fontId="2" fillId="0" borderId="0" xfId="0" applyFont="1" applyAlignment="1">
      <alignment horizontal="center"/>
    </xf>
    <xf numFmtId="164" fontId="1" fillId="0" borderId="2" xfId="1" applyNumberFormat="1" applyFont="1" applyFill="1" applyBorder="1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164" fontId="0" fillId="0" borderId="2" xfId="0" applyNumberFormat="1" applyBorder="1"/>
    <xf numFmtId="165" fontId="2" fillId="0" borderId="3" xfId="2" applyNumberFormat="1" applyFont="1" applyFill="1" applyBorder="1"/>
    <xf numFmtId="0" fontId="0" fillId="0" borderId="0" xfId="0" applyAlignment="1">
      <alignment horizontal="center" vertical="top"/>
    </xf>
    <xf numFmtId="164" fontId="0" fillId="0" borderId="0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 wrapText="1"/>
    </xf>
    <xf numFmtId="0" fontId="2" fillId="0" borderId="0" xfId="0" quotePrefix="1" applyFont="1" applyFill="1"/>
    <xf numFmtId="49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vertical="top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F7666-8339-467E-AB4B-51D093667A63}">
  <dimension ref="A1:G423"/>
  <sheetViews>
    <sheetView showGridLines="0" tabSelected="1" zoomScaleNormal="100" workbookViewId="0">
      <selection activeCell="J373" sqref="J373"/>
    </sheetView>
  </sheetViews>
  <sheetFormatPr defaultRowHeight="15" x14ac:dyDescent="0.25"/>
  <cols>
    <col min="1" max="1" width="3.85546875" customWidth="1"/>
    <col min="2" max="2" width="1.7109375" style="5" customWidth="1"/>
    <col min="3" max="3" width="10.28515625" style="11" customWidth="1"/>
    <col min="4" max="4" width="77.5703125" customWidth="1"/>
    <col min="5" max="5" width="13.7109375" style="12" bestFit="1" customWidth="1"/>
    <col min="6" max="6" width="3" customWidth="1"/>
    <col min="7" max="7" width="11.7109375" bestFit="1" customWidth="1"/>
  </cols>
  <sheetData>
    <row r="1" spans="1:7" ht="15.75" x14ac:dyDescent="0.25">
      <c r="A1" s="1" t="s">
        <v>0</v>
      </c>
      <c r="B1" s="1"/>
      <c r="C1" s="2"/>
      <c r="D1" s="2"/>
      <c r="E1" s="3"/>
      <c r="F1" s="4"/>
    </row>
    <row r="2" spans="1:7" ht="15.75" x14ac:dyDescent="0.25">
      <c r="A2" s="1" t="s">
        <v>1</v>
      </c>
      <c r="B2" s="1"/>
      <c r="C2" s="2"/>
      <c r="D2" s="2"/>
      <c r="E2" s="3"/>
      <c r="F2" s="4"/>
    </row>
    <row r="3" spans="1:7" ht="51" customHeight="1" thickBot="1" x14ac:dyDescent="0.3">
      <c r="C3" s="6" t="s">
        <v>2</v>
      </c>
      <c r="D3" s="6" t="s">
        <v>3</v>
      </c>
      <c r="E3" s="7" t="s">
        <v>4</v>
      </c>
      <c r="G3" s="29" t="s">
        <v>621</v>
      </c>
    </row>
    <row r="4" spans="1:7" ht="21" customHeight="1" x14ac:dyDescent="0.25">
      <c r="A4" s="8" t="s">
        <v>5</v>
      </c>
      <c r="C4" s="9"/>
      <c r="D4" s="9"/>
      <c r="E4" s="10"/>
    </row>
    <row r="5" spans="1:7" ht="16.5" customHeight="1" x14ac:dyDescent="0.25">
      <c r="B5" s="8" t="s">
        <v>6</v>
      </c>
    </row>
    <row r="6" spans="1:7" x14ac:dyDescent="0.25">
      <c r="C6" s="13" t="s">
        <v>7</v>
      </c>
      <c r="D6" t="s">
        <v>8</v>
      </c>
      <c r="E6" s="14">
        <v>182228800</v>
      </c>
      <c r="G6" s="11" t="s">
        <v>625</v>
      </c>
    </row>
    <row r="7" spans="1:7" x14ac:dyDescent="0.25">
      <c r="B7" s="15"/>
      <c r="C7" s="13"/>
      <c r="D7" s="16" t="s">
        <v>9</v>
      </c>
      <c r="E7" s="17">
        <f>SUM(E6)</f>
        <v>182228800</v>
      </c>
    </row>
    <row r="8" spans="1:7" ht="20.100000000000001" customHeight="1" x14ac:dyDescent="0.25">
      <c r="B8" s="8" t="s">
        <v>10</v>
      </c>
      <c r="C8" s="13"/>
      <c r="E8" s="18"/>
    </row>
    <row r="9" spans="1:7" x14ac:dyDescent="0.25">
      <c r="C9" s="13" t="s">
        <v>11</v>
      </c>
      <c r="D9" t="s">
        <v>12</v>
      </c>
      <c r="E9" s="19">
        <v>21630507</v>
      </c>
      <c r="F9" s="11" t="s">
        <v>13</v>
      </c>
      <c r="G9" s="11" t="s">
        <v>624</v>
      </c>
    </row>
    <row r="10" spans="1:7" x14ac:dyDescent="0.25">
      <c r="B10" s="20"/>
      <c r="C10" s="13" t="s">
        <v>14</v>
      </c>
      <c r="D10" t="s">
        <v>15</v>
      </c>
      <c r="E10" s="19">
        <v>13135000</v>
      </c>
      <c r="G10" s="11" t="s">
        <v>624</v>
      </c>
    </row>
    <row r="11" spans="1:7" x14ac:dyDescent="0.25">
      <c r="B11" s="20"/>
      <c r="C11" s="13" t="s">
        <v>16</v>
      </c>
      <c r="D11" t="s">
        <v>17</v>
      </c>
      <c r="E11" s="19">
        <v>12574070</v>
      </c>
      <c r="G11" s="11" t="s">
        <v>624</v>
      </c>
    </row>
    <row r="12" spans="1:7" x14ac:dyDescent="0.25">
      <c r="B12" s="20"/>
      <c r="C12" s="13" t="s">
        <v>18</v>
      </c>
      <c r="D12" t="s">
        <v>19</v>
      </c>
      <c r="E12" s="19">
        <v>9771008</v>
      </c>
      <c r="G12" s="11" t="s">
        <v>624</v>
      </c>
    </row>
    <row r="13" spans="1:7" x14ac:dyDescent="0.25">
      <c r="B13" s="20"/>
      <c r="C13" s="13" t="s">
        <v>20</v>
      </c>
      <c r="D13" t="s">
        <v>21</v>
      </c>
      <c r="E13" s="19">
        <v>7000184</v>
      </c>
      <c r="G13" s="11" t="s">
        <v>624</v>
      </c>
    </row>
    <row r="14" spans="1:7" x14ac:dyDescent="0.25">
      <c r="B14" s="20"/>
      <c r="C14" s="13" t="s">
        <v>22</v>
      </c>
      <c r="D14" t="s">
        <v>23</v>
      </c>
      <c r="E14" s="19">
        <v>4728243</v>
      </c>
      <c r="G14" s="11" t="s">
        <v>624</v>
      </c>
    </row>
    <row r="15" spans="1:7" x14ac:dyDescent="0.25">
      <c r="B15" s="20"/>
      <c r="C15" s="13" t="s">
        <v>24</v>
      </c>
      <c r="D15" t="s">
        <v>25</v>
      </c>
      <c r="E15" s="19">
        <v>4629888</v>
      </c>
      <c r="G15" s="11" t="s">
        <v>624</v>
      </c>
    </row>
    <row r="16" spans="1:7" x14ac:dyDescent="0.25">
      <c r="B16" s="20"/>
      <c r="C16" s="13" t="s">
        <v>26</v>
      </c>
      <c r="D16" t="s">
        <v>27</v>
      </c>
      <c r="E16" s="19">
        <v>3682107</v>
      </c>
      <c r="G16" s="11" t="s">
        <v>624</v>
      </c>
    </row>
    <row r="17" spans="2:7" x14ac:dyDescent="0.25">
      <c r="B17" s="20"/>
      <c r="C17" s="13" t="s">
        <v>28</v>
      </c>
      <c r="D17" t="s">
        <v>29</v>
      </c>
      <c r="E17" s="19">
        <v>3333248</v>
      </c>
      <c r="G17" s="11" t="s">
        <v>624</v>
      </c>
    </row>
    <row r="18" spans="2:7" x14ac:dyDescent="0.25">
      <c r="B18" s="20"/>
      <c r="C18" s="13" t="s">
        <v>30</v>
      </c>
      <c r="D18" t="s">
        <v>31</v>
      </c>
      <c r="E18" s="19">
        <v>2972091</v>
      </c>
      <c r="G18" s="11" t="s">
        <v>624</v>
      </c>
    </row>
    <row r="19" spans="2:7" x14ac:dyDescent="0.25">
      <c r="B19" s="20"/>
      <c r="C19" s="13" t="s">
        <v>32</v>
      </c>
      <c r="D19" t="s">
        <v>33</v>
      </c>
      <c r="E19" s="19">
        <v>2774647</v>
      </c>
      <c r="G19" s="11" t="s">
        <v>624</v>
      </c>
    </row>
    <row r="20" spans="2:7" x14ac:dyDescent="0.25">
      <c r="B20" s="20"/>
      <c r="C20" s="13" t="s">
        <v>34</v>
      </c>
      <c r="D20" t="s">
        <v>35</v>
      </c>
      <c r="E20" s="19">
        <v>2645152</v>
      </c>
      <c r="G20" s="11" t="s">
        <v>624</v>
      </c>
    </row>
    <row r="21" spans="2:7" x14ac:dyDescent="0.25">
      <c r="B21" s="20"/>
      <c r="C21" s="13" t="s">
        <v>36</v>
      </c>
      <c r="D21" t="s">
        <v>37</v>
      </c>
      <c r="E21" s="19">
        <v>2138333</v>
      </c>
      <c r="G21" s="11" t="s">
        <v>624</v>
      </c>
    </row>
    <row r="22" spans="2:7" x14ac:dyDescent="0.25">
      <c r="B22" s="20"/>
      <c r="C22" s="13" t="s">
        <v>38</v>
      </c>
      <c r="D22" t="s">
        <v>39</v>
      </c>
      <c r="E22" s="19">
        <v>1752589</v>
      </c>
      <c r="G22" s="11" t="s">
        <v>624</v>
      </c>
    </row>
    <row r="23" spans="2:7" x14ac:dyDescent="0.25">
      <c r="B23" s="20"/>
      <c r="C23" s="13" t="s">
        <v>40</v>
      </c>
      <c r="D23" t="s">
        <v>33</v>
      </c>
      <c r="E23" s="19">
        <v>1750953</v>
      </c>
      <c r="G23" s="11" t="s">
        <v>624</v>
      </c>
    </row>
    <row r="24" spans="2:7" x14ac:dyDescent="0.25">
      <c r="B24" s="20"/>
      <c r="C24" s="13" t="s">
        <v>41</v>
      </c>
      <c r="D24" t="s">
        <v>42</v>
      </c>
      <c r="E24" s="19">
        <v>1641983</v>
      </c>
      <c r="G24" s="11" t="s">
        <v>624</v>
      </c>
    </row>
    <row r="25" spans="2:7" x14ac:dyDescent="0.25">
      <c r="B25" s="20"/>
      <c r="C25" s="13" t="s">
        <v>43</v>
      </c>
      <c r="D25" t="s">
        <v>44</v>
      </c>
      <c r="E25" s="19">
        <v>1361920</v>
      </c>
      <c r="G25" s="11" t="s">
        <v>624</v>
      </c>
    </row>
    <row r="26" spans="2:7" x14ac:dyDescent="0.25">
      <c r="B26" s="20"/>
      <c r="C26" s="13" t="s">
        <v>45</v>
      </c>
      <c r="D26" t="s">
        <v>46</v>
      </c>
      <c r="E26" s="19">
        <v>1138693</v>
      </c>
      <c r="G26" s="11" t="s">
        <v>624</v>
      </c>
    </row>
    <row r="27" spans="2:7" x14ac:dyDescent="0.25">
      <c r="B27" s="20"/>
      <c r="C27" s="13" t="s">
        <v>47</v>
      </c>
      <c r="D27" t="s">
        <v>48</v>
      </c>
      <c r="E27" s="19">
        <v>1113060</v>
      </c>
      <c r="G27" s="11" t="s">
        <v>624</v>
      </c>
    </row>
    <row r="28" spans="2:7" x14ac:dyDescent="0.25">
      <c r="B28" s="20"/>
      <c r="C28" s="13" t="s">
        <v>49</v>
      </c>
      <c r="D28" t="s">
        <v>50</v>
      </c>
      <c r="E28" s="19">
        <v>1101785</v>
      </c>
      <c r="G28" s="11" t="s">
        <v>624</v>
      </c>
    </row>
    <row r="29" spans="2:7" x14ac:dyDescent="0.25">
      <c r="B29" s="20"/>
      <c r="C29" s="13" t="s">
        <v>51</v>
      </c>
      <c r="D29" t="s">
        <v>52</v>
      </c>
      <c r="E29" s="19">
        <v>1071316</v>
      </c>
      <c r="G29" s="11" t="s">
        <v>624</v>
      </c>
    </row>
    <row r="30" spans="2:7" x14ac:dyDescent="0.25">
      <c r="B30" s="20"/>
      <c r="C30" s="13" t="s">
        <v>53</v>
      </c>
      <c r="D30" t="s">
        <v>54</v>
      </c>
      <c r="E30" s="19">
        <v>1066047</v>
      </c>
      <c r="G30" s="11" t="s">
        <v>624</v>
      </c>
    </row>
    <row r="31" spans="2:7" x14ac:dyDescent="0.25">
      <c r="B31" s="20"/>
      <c r="C31" s="13" t="s">
        <v>55</v>
      </c>
      <c r="D31" t="s">
        <v>56</v>
      </c>
      <c r="E31" s="19">
        <v>1009604</v>
      </c>
      <c r="G31" s="11" t="s">
        <v>624</v>
      </c>
    </row>
    <row r="32" spans="2:7" x14ac:dyDescent="0.25">
      <c r="B32" s="20"/>
      <c r="C32" s="13" t="s">
        <v>57</v>
      </c>
      <c r="D32" t="s">
        <v>58</v>
      </c>
      <c r="E32" s="19">
        <v>945827</v>
      </c>
      <c r="G32" s="11" t="s">
        <v>624</v>
      </c>
    </row>
    <row r="33" spans="2:7" x14ac:dyDescent="0.25">
      <c r="B33" s="20"/>
      <c r="C33" s="13" t="s">
        <v>59</v>
      </c>
      <c r="D33" t="s">
        <v>60</v>
      </c>
      <c r="E33" s="19">
        <v>871869</v>
      </c>
      <c r="G33" s="11" t="s">
        <v>624</v>
      </c>
    </row>
    <row r="34" spans="2:7" x14ac:dyDescent="0.25">
      <c r="B34" s="20"/>
      <c r="C34" s="13" t="s">
        <v>61</v>
      </c>
      <c r="D34" t="s">
        <v>62</v>
      </c>
      <c r="E34" s="19">
        <v>865623</v>
      </c>
      <c r="G34" s="11" t="s">
        <v>624</v>
      </c>
    </row>
    <row r="35" spans="2:7" x14ac:dyDescent="0.25">
      <c r="B35" s="20"/>
      <c r="C35" s="13" t="s">
        <v>63</v>
      </c>
      <c r="D35" t="s">
        <v>64</v>
      </c>
      <c r="E35" s="19">
        <v>850946</v>
      </c>
      <c r="G35" s="11" t="s">
        <v>624</v>
      </c>
    </row>
    <row r="36" spans="2:7" x14ac:dyDescent="0.25">
      <c r="B36" s="20"/>
      <c r="C36" s="13" t="s">
        <v>65</v>
      </c>
      <c r="D36" t="s">
        <v>66</v>
      </c>
      <c r="E36" s="19">
        <v>812131</v>
      </c>
      <c r="G36" s="11" t="s">
        <v>624</v>
      </c>
    </row>
    <row r="37" spans="2:7" x14ac:dyDescent="0.25">
      <c r="B37" s="20"/>
      <c r="C37" s="13" t="s">
        <v>67</v>
      </c>
      <c r="D37" t="s">
        <v>68</v>
      </c>
      <c r="E37" s="19">
        <v>811704</v>
      </c>
      <c r="G37" s="11" t="s">
        <v>624</v>
      </c>
    </row>
    <row r="38" spans="2:7" x14ac:dyDescent="0.25">
      <c r="B38" s="20"/>
      <c r="C38" s="13" t="s">
        <v>69</v>
      </c>
      <c r="D38" t="s">
        <v>70</v>
      </c>
      <c r="E38" s="19">
        <v>720910</v>
      </c>
      <c r="G38" s="11" t="s">
        <v>624</v>
      </c>
    </row>
    <row r="39" spans="2:7" x14ac:dyDescent="0.25">
      <c r="B39" s="20"/>
      <c r="C39" s="13" t="s">
        <v>71</v>
      </c>
      <c r="D39" t="s">
        <v>72</v>
      </c>
      <c r="E39" s="19">
        <v>720781</v>
      </c>
      <c r="G39" s="11" t="s">
        <v>624</v>
      </c>
    </row>
    <row r="40" spans="2:7" x14ac:dyDescent="0.25">
      <c r="B40" s="20"/>
      <c r="C40" s="13" t="s">
        <v>73</v>
      </c>
      <c r="D40" t="s">
        <v>74</v>
      </c>
      <c r="E40" s="19">
        <v>566648</v>
      </c>
      <c r="G40" s="11" t="s">
        <v>624</v>
      </c>
    </row>
    <row r="41" spans="2:7" x14ac:dyDescent="0.25">
      <c r="B41" s="20"/>
      <c r="C41" s="13" t="s">
        <v>75</v>
      </c>
      <c r="D41" t="s">
        <v>76</v>
      </c>
      <c r="E41" s="19">
        <v>566237</v>
      </c>
      <c r="G41" s="11" t="s">
        <v>624</v>
      </c>
    </row>
    <row r="42" spans="2:7" x14ac:dyDescent="0.25">
      <c r="B42" s="20"/>
      <c r="C42" s="13" t="s">
        <v>77</v>
      </c>
      <c r="D42" t="s">
        <v>78</v>
      </c>
      <c r="E42" s="19">
        <v>550406</v>
      </c>
      <c r="G42" s="11" t="s">
        <v>624</v>
      </c>
    </row>
    <row r="43" spans="2:7" x14ac:dyDescent="0.25">
      <c r="B43" s="20"/>
      <c r="C43" s="13" t="s">
        <v>79</v>
      </c>
      <c r="D43" t="s">
        <v>80</v>
      </c>
      <c r="E43" s="19">
        <v>538266</v>
      </c>
      <c r="G43" s="11" t="s">
        <v>624</v>
      </c>
    </row>
    <row r="44" spans="2:7" x14ac:dyDescent="0.25">
      <c r="B44" s="20"/>
      <c r="C44" s="13" t="s">
        <v>81</v>
      </c>
      <c r="D44" t="s">
        <v>82</v>
      </c>
      <c r="E44" s="19">
        <v>535439</v>
      </c>
      <c r="G44" s="11" t="s">
        <v>624</v>
      </c>
    </row>
    <row r="45" spans="2:7" x14ac:dyDescent="0.25">
      <c r="B45" s="20"/>
      <c r="C45" s="13" t="s">
        <v>83</v>
      </c>
      <c r="D45" t="s">
        <v>84</v>
      </c>
      <c r="E45" s="19">
        <v>470534</v>
      </c>
      <c r="G45" s="11" t="s">
        <v>624</v>
      </c>
    </row>
    <row r="46" spans="2:7" x14ac:dyDescent="0.25">
      <c r="B46" s="20"/>
      <c r="C46" s="13" t="s">
        <v>85</v>
      </c>
      <c r="D46" t="s">
        <v>86</v>
      </c>
      <c r="E46" s="19">
        <v>449426</v>
      </c>
      <c r="G46" s="11" t="s">
        <v>624</v>
      </c>
    </row>
    <row r="47" spans="2:7" x14ac:dyDescent="0.25">
      <c r="B47" s="20"/>
      <c r="C47" s="13" t="s">
        <v>87</v>
      </c>
      <c r="D47" t="s">
        <v>88</v>
      </c>
      <c r="E47" s="19">
        <v>435066</v>
      </c>
      <c r="G47" s="11" t="s">
        <v>624</v>
      </c>
    </row>
    <row r="48" spans="2:7" x14ac:dyDescent="0.25">
      <c r="B48" s="20"/>
      <c r="C48" s="13" t="s">
        <v>89</v>
      </c>
      <c r="D48" t="s">
        <v>90</v>
      </c>
      <c r="E48" s="19">
        <v>418705</v>
      </c>
      <c r="G48" s="11" t="s">
        <v>624</v>
      </c>
    </row>
    <row r="49" spans="2:7" x14ac:dyDescent="0.25">
      <c r="B49" s="20"/>
      <c r="C49" s="13" t="s">
        <v>91</v>
      </c>
      <c r="D49" t="s">
        <v>92</v>
      </c>
      <c r="E49" s="19">
        <v>414141</v>
      </c>
      <c r="G49" s="11" t="s">
        <v>624</v>
      </c>
    </row>
    <row r="50" spans="2:7" x14ac:dyDescent="0.25">
      <c r="B50" s="20"/>
      <c r="C50" s="13" t="s">
        <v>93</v>
      </c>
      <c r="D50" t="s">
        <v>94</v>
      </c>
      <c r="E50" s="19">
        <v>379941</v>
      </c>
      <c r="G50" s="11" t="s">
        <v>624</v>
      </c>
    </row>
    <row r="51" spans="2:7" x14ac:dyDescent="0.25">
      <c r="B51" s="20"/>
      <c r="C51" s="13" t="s">
        <v>95</v>
      </c>
      <c r="D51" t="s">
        <v>96</v>
      </c>
      <c r="E51" s="19">
        <v>367722</v>
      </c>
      <c r="G51" s="11" t="s">
        <v>624</v>
      </c>
    </row>
    <row r="52" spans="2:7" x14ac:dyDescent="0.25">
      <c r="B52" s="20"/>
      <c r="C52" s="13" t="s">
        <v>97</v>
      </c>
      <c r="D52" t="s">
        <v>98</v>
      </c>
      <c r="E52" s="19">
        <v>344369</v>
      </c>
      <c r="G52" s="11" t="s">
        <v>624</v>
      </c>
    </row>
    <row r="53" spans="2:7" x14ac:dyDescent="0.25">
      <c r="B53" s="20"/>
      <c r="C53" s="13" t="s">
        <v>99</v>
      </c>
      <c r="D53" t="s">
        <v>100</v>
      </c>
      <c r="E53" s="19">
        <v>328332</v>
      </c>
      <c r="G53" s="11" t="s">
        <v>624</v>
      </c>
    </row>
    <row r="54" spans="2:7" x14ac:dyDescent="0.25">
      <c r="B54" s="20"/>
      <c r="C54" s="13" t="s">
        <v>101</v>
      </c>
      <c r="D54" t="s">
        <v>102</v>
      </c>
      <c r="E54" s="19">
        <v>305788</v>
      </c>
      <c r="G54" s="11" t="s">
        <v>624</v>
      </c>
    </row>
    <row r="55" spans="2:7" x14ac:dyDescent="0.25">
      <c r="B55" s="20"/>
      <c r="C55" s="13" t="s">
        <v>103</v>
      </c>
      <c r="D55" t="s">
        <v>104</v>
      </c>
      <c r="E55" s="19">
        <v>294560</v>
      </c>
      <c r="G55" s="11" t="s">
        <v>624</v>
      </c>
    </row>
    <row r="56" spans="2:7" x14ac:dyDescent="0.25">
      <c r="B56" s="20"/>
      <c r="C56" s="13" t="s">
        <v>105</v>
      </c>
      <c r="D56" t="s">
        <v>106</v>
      </c>
      <c r="E56" s="19">
        <v>290577</v>
      </c>
      <c r="G56" s="11" t="s">
        <v>624</v>
      </c>
    </row>
    <row r="57" spans="2:7" x14ac:dyDescent="0.25">
      <c r="B57" s="20"/>
      <c r="C57" s="13" t="s">
        <v>107</v>
      </c>
      <c r="D57" t="s">
        <v>108</v>
      </c>
      <c r="E57" s="19">
        <v>280768</v>
      </c>
      <c r="G57" s="11" t="s">
        <v>624</v>
      </c>
    </row>
    <row r="58" spans="2:7" x14ac:dyDescent="0.25">
      <c r="B58" s="20"/>
      <c r="C58" s="13" t="s">
        <v>109</v>
      </c>
      <c r="D58" t="s">
        <v>110</v>
      </c>
      <c r="E58" s="19">
        <v>272169</v>
      </c>
      <c r="G58" s="11" t="s">
        <v>624</v>
      </c>
    </row>
    <row r="59" spans="2:7" x14ac:dyDescent="0.25">
      <c r="B59" s="20"/>
      <c r="C59" s="13" t="s">
        <v>111</v>
      </c>
      <c r="D59" t="s">
        <v>112</v>
      </c>
      <c r="E59" s="19">
        <v>264388</v>
      </c>
      <c r="G59" s="11" t="s">
        <v>624</v>
      </c>
    </row>
    <row r="60" spans="2:7" x14ac:dyDescent="0.25">
      <c r="B60" s="20"/>
      <c r="C60" s="13" t="s">
        <v>113</v>
      </c>
      <c r="D60" t="s">
        <v>114</v>
      </c>
      <c r="E60" s="19">
        <v>258936</v>
      </c>
      <c r="G60" s="11" t="s">
        <v>624</v>
      </c>
    </row>
    <row r="61" spans="2:7" x14ac:dyDescent="0.25">
      <c r="B61" s="20"/>
      <c r="C61" s="13" t="s">
        <v>115</v>
      </c>
      <c r="D61" t="s">
        <v>116</v>
      </c>
      <c r="E61" s="19">
        <v>255156</v>
      </c>
      <c r="G61" s="11" t="s">
        <v>624</v>
      </c>
    </row>
    <row r="62" spans="2:7" x14ac:dyDescent="0.25">
      <c r="B62" s="20"/>
      <c r="C62" s="13" t="s">
        <v>117</v>
      </c>
      <c r="D62" t="s">
        <v>118</v>
      </c>
      <c r="E62" s="19">
        <v>239116</v>
      </c>
      <c r="G62" s="11" t="s">
        <v>624</v>
      </c>
    </row>
    <row r="63" spans="2:7" x14ac:dyDescent="0.25">
      <c r="B63" s="20"/>
      <c r="C63" s="13" t="s">
        <v>119</v>
      </c>
      <c r="D63" t="s">
        <v>120</v>
      </c>
      <c r="E63" s="19">
        <v>224659</v>
      </c>
      <c r="G63" s="11" t="s">
        <v>624</v>
      </c>
    </row>
    <row r="64" spans="2:7" x14ac:dyDescent="0.25">
      <c r="B64" s="20"/>
      <c r="C64" s="13" t="s">
        <v>121</v>
      </c>
      <c r="D64" t="s">
        <v>122</v>
      </c>
      <c r="E64" s="19">
        <v>218885</v>
      </c>
      <c r="G64" s="11" t="s">
        <v>624</v>
      </c>
    </row>
    <row r="65" spans="2:7" x14ac:dyDescent="0.25">
      <c r="B65" s="20"/>
      <c r="C65" s="13" t="s">
        <v>123</v>
      </c>
      <c r="D65" t="s">
        <v>124</v>
      </c>
      <c r="E65" s="19">
        <v>217912</v>
      </c>
      <c r="G65" s="11" t="s">
        <v>624</v>
      </c>
    </row>
    <row r="66" spans="2:7" x14ac:dyDescent="0.25">
      <c r="B66" s="20"/>
      <c r="C66" s="13" t="s">
        <v>125</v>
      </c>
      <c r="D66" t="s">
        <v>126</v>
      </c>
      <c r="E66" s="19">
        <v>212491</v>
      </c>
      <c r="G66" s="11" t="s">
        <v>624</v>
      </c>
    </row>
    <row r="67" spans="2:7" x14ac:dyDescent="0.25">
      <c r="B67" s="20"/>
      <c r="C67" s="13" t="s">
        <v>127</v>
      </c>
      <c r="D67" t="s">
        <v>128</v>
      </c>
      <c r="E67" s="19">
        <v>203006</v>
      </c>
      <c r="G67" s="11" t="s">
        <v>624</v>
      </c>
    </row>
    <row r="68" spans="2:7" x14ac:dyDescent="0.25">
      <c r="B68" s="20"/>
      <c r="C68" s="13" t="s">
        <v>129</v>
      </c>
      <c r="D68" t="s">
        <v>130</v>
      </c>
      <c r="E68" s="19">
        <v>198063</v>
      </c>
      <c r="G68" s="11" t="s">
        <v>624</v>
      </c>
    </row>
    <row r="69" spans="2:7" x14ac:dyDescent="0.25">
      <c r="B69" s="20"/>
      <c r="C69" s="13" t="s">
        <v>131</v>
      </c>
      <c r="D69" t="s">
        <v>132</v>
      </c>
      <c r="E69" s="19">
        <v>194183</v>
      </c>
      <c r="G69" s="11" t="s">
        <v>624</v>
      </c>
    </row>
    <row r="70" spans="2:7" x14ac:dyDescent="0.25">
      <c r="B70" s="20"/>
      <c r="C70" s="13" t="s">
        <v>133</v>
      </c>
      <c r="D70" t="s">
        <v>134</v>
      </c>
      <c r="E70" s="19">
        <v>191870</v>
      </c>
      <c r="G70" s="11" t="s">
        <v>624</v>
      </c>
    </row>
    <row r="71" spans="2:7" x14ac:dyDescent="0.25">
      <c r="B71" s="20"/>
      <c r="C71" s="13" t="s">
        <v>135</v>
      </c>
      <c r="D71" t="s">
        <v>136</v>
      </c>
      <c r="E71" s="19">
        <v>175222</v>
      </c>
      <c r="G71" s="11" t="s">
        <v>624</v>
      </c>
    </row>
    <row r="72" spans="2:7" x14ac:dyDescent="0.25">
      <c r="B72" s="20"/>
      <c r="C72" s="13" t="s">
        <v>137</v>
      </c>
      <c r="D72" t="s">
        <v>138</v>
      </c>
      <c r="E72" s="19">
        <v>167485</v>
      </c>
      <c r="G72" s="11" t="s">
        <v>624</v>
      </c>
    </row>
    <row r="73" spans="2:7" x14ac:dyDescent="0.25">
      <c r="B73" s="20"/>
      <c r="C73" s="13" t="s">
        <v>139</v>
      </c>
      <c r="D73" t="s">
        <v>140</v>
      </c>
      <c r="E73" s="19">
        <v>162883</v>
      </c>
      <c r="G73" s="11" t="s">
        <v>624</v>
      </c>
    </row>
    <row r="74" spans="2:7" x14ac:dyDescent="0.25">
      <c r="B74" s="20"/>
      <c r="C74" s="13" t="s">
        <v>141</v>
      </c>
      <c r="D74" t="s">
        <v>142</v>
      </c>
      <c r="E74" s="19">
        <v>161997</v>
      </c>
      <c r="G74" s="11" t="s">
        <v>624</v>
      </c>
    </row>
    <row r="75" spans="2:7" x14ac:dyDescent="0.25">
      <c r="B75" s="20"/>
      <c r="C75" s="13" t="s">
        <v>143</v>
      </c>
      <c r="D75" t="s">
        <v>144</v>
      </c>
      <c r="E75" s="19">
        <v>160801</v>
      </c>
      <c r="G75" s="11" t="s">
        <v>624</v>
      </c>
    </row>
    <row r="76" spans="2:7" x14ac:dyDescent="0.25">
      <c r="B76" s="20"/>
      <c r="C76" s="13" t="s">
        <v>145</v>
      </c>
      <c r="D76" t="s">
        <v>146</v>
      </c>
      <c r="E76" s="19">
        <v>156239</v>
      </c>
      <c r="G76" s="11" t="s">
        <v>624</v>
      </c>
    </row>
    <row r="77" spans="2:7" x14ac:dyDescent="0.25">
      <c r="B77" s="20"/>
      <c r="C77" s="13" t="s">
        <v>147</v>
      </c>
      <c r="D77" t="s">
        <v>148</v>
      </c>
      <c r="E77" s="19">
        <v>149538</v>
      </c>
      <c r="G77" s="11" t="s">
        <v>624</v>
      </c>
    </row>
    <row r="78" spans="2:7" x14ac:dyDescent="0.25">
      <c r="B78" s="20"/>
      <c r="C78" s="13" t="s">
        <v>149</v>
      </c>
      <c r="D78" t="s">
        <v>150</v>
      </c>
      <c r="E78" s="19">
        <v>143543</v>
      </c>
      <c r="G78" s="11" t="s">
        <v>624</v>
      </c>
    </row>
    <row r="79" spans="2:7" x14ac:dyDescent="0.25">
      <c r="B79" s="20"/>
      <c r="C79" s="13" t="s">
        <v>151</v>
      </c>
      <c r="D79" t="s">
        <v>152</v>
      </c>
      <c r="E79" s="19">
        <v>134077</v>
      </c>
      <c r="G79" s="11" t="s">
        <v>624</v>
      </c>
    </row>
    <row r="80" spans="2:7" x14ac:dyDescent="0.25">
      <c r="B80" s="20"/>
      <c r="C80" s="13" t="s">
        <v>153</v>
      </c>
      <c r="D80" t="s">
        <v>154</v>
      </c>
      <c r="E80" s="19">
        <v>132725</v>
      </c>
      <c r="G80" s="11" t="s">
        <v>624</v>
      </c>
    </row>
    <row r="81" spans="2:7" x14ac:dyDescent="0.25">
      <c r="B81" s="20"/>
      <c r="C81" s="13" t="s">
        <v>155</v>
      </c>
      <c r="D81" t="s">
        <v>156</v>
      </c>
      <c r="E81" s="19">
        <v>127968</v>
      </c>
      <c r="G81" s="11" t="s">
        <v>624</v>
      </c>
    </row>
    <row r="82" spans="2:7" x14ac:dyDescent="0.25">
      <c r="B82" s="20"/>
      <c r="C82" s="13" t="s">
        <v>157</v>
      </c>
      <c r="D82" t="s">
        <v>158</v>
      </c>
      <c r="E82" s="19">
        <v>122582</v>
      </c>
      <c r="G82" s="11" t="s">
        <v>624</v>
      </c>
    </row>
    <row r="83" spans="2:7" x14ac:dyDescent="0.25">
      <c r="B83" s="20"/>
      <c r="C83" s="13" t="s">
        <v>159</v>
      </c>
      <c r="D83" t="s">
        <v>160</v>
      </c>
      <c r="E83" s="19">
        <v>118282</v>
      </c>
      <c r="G83" s="11" t="s">
        <v>624</v>
      </c>
    </row>
    <row r="84" spans="2:7" x14ac:dyDescent="0.25">
      <c r="B84" s="20"/>
      <c r="C84" s="13" t="s">
        <v>161</v>
      </c>
      <c r="D84" t="s">
        <v>162</v>
      </c>
      <c r="E84" s="19">
        <v>110122</v>
      </c>
      <c r="G84" s="11" t="s">
        <v>624</v>
      </c>
    </row>
    <row r="85" spans="2:7" x14ac:dyDescent="0.25">
      <c r="B85" s="20"/>
      <c r="C85" s="13" t="s">
        <v>163</v>
      </c>
      <c r="D85" t="s">
        <v>164</v>
      </c>
      <c r="E85" s="19">
        <v>420407</v>
      </c>
      <c r="G85" s="11" t="s">
        <v>624</v>
      </c>
    </row>
    <row r="86" spans="2:7" x14ac:dyDescent="0.25">
      <c r="B86" s="15"/>
      <c r="C86" s="13"/>
      <c r="D86" s="16" t="s">
        <v>165</v>
      </c>
      <c r="E86" s="17">
        <f>SUM(E9:E85)</f>
        <v>123553849</v>
      </c>
    </row>
    <row r="87" spans="2:7" ht="20.100000000000001" customHeight="1" x14ac:dyDescent="0.25">
      <c r="B87" s="8" t="s">
        <v>166</v>
      </c>
      <c r="C87" s="13"/>
      <c r="E87" s="18"/>
    </row>
    <row r="88" spans="2:7" x14ac:dyDescent="0.25">
      <c r="B88" s="20"/>
      <c r="C88" s="13" t="s">
        <v>167</v>
      </c>
      <c r="D88" t="s">
        <v>168</v>
      </c>
      <c r="E88" s="19">
        <v>12599068</v>
      </c>
      <c r="G88" s="11" t="s">
        <v>624</v>
      </c>
    </row>
    <row r="89" spans="2:7" x14ac:dyDescent="0.25">
      <c r="B89" s="20"/>
      <c r="C89" s="13" t="s">
        <v>169</v>
      </c>
      <c r="D89" t="s">
        <v>170</v>
      </c>
      <c r="E89" s="19">
        <v>7629822</v>
      </c>
      <c r="G89" s="11" t="s">
        <v>624</v>
      </c>
    </row>
    <row r="90" spans="2:7" x14ac:dyDescent="0.25">
      <c r="B90" s="20"/>
      <c r="C90" s="13" t="s">
        <v>171</v>
      </c>
      <c r="D90" t="s">
        <v>172</v>
      </c>
      <c r="E90" s="19">
        <v>7162847</v>
      </c>
      <c r="G90" s="11" t="s">
        <v>624</v>
      </c>
    </row>
    <row r="91" spans="2:7" x14ac:dyDescent="0.25">
      <c r="B91" s="20"/>
      <c r="C91" s="13" t="s">
        <v>173</v>
      </c>
      <c r="D91" t="s">
        <v>174</v>
      </c>
      <c r="E91" s="19">
        <v>6914171</v>
      </c>
      <c r="G91" s="11" t="s">
        <v>624</v>
      </c>
    </row>
    <row r="92" spans="2:7" x14ac:dyDescent="0.25">
      <c r="B92" s="20"/>
      <c r="C92" s="13" t="s">
        <v>175</v>
      </c>
      <c r="D92" t="s">
        <v>176</v>
      </c>
      <c r="E92" s="19">
        <v>5427716</v>
      </c>
      <c r="G92" s="11" t="s">
        <v>624</v>
      </c>
    </row>
    <row r="93" spans="2:7" x14ac:dyDescent="0.25">
      <c r="B93" s="20"/>
      <c r="C93" s="13" t="s">
        <v>177</v>
      </c>
      <c r="D93" t="s">
        <v>178</v>
      </c>
      <c r="E93" s="19">
        <v>5054372</v>
      </c>
      <c r="G93" s="11" t="s">
        <v>624</v>
      </c>
    </row>
    <row r="94" spans="2:7" x14ac:dyDescent="0.25">
      <c r="B94" s="20"/>
      <c r="C94" s="13" t="s">
        <v>179</v>
      </c>
      <c r="D94" t="s">
        <v>180</v>
      </c>
      <c r="E94" s="19">
        <v>4172503</v>
      </c>
      <c r="G94" s="11" t="s">
        <v>624</v>
      </c>
    </row>
    <row r="95" spans="2:7" x14ac:dyDescent="0.25">
      <c r="B95" s="20"/>
      <c r="C95" s="13" t="s">
        <v>181</v>
      </c>
      <c r="D95" t="s">
        <v>182</v>
      </c>
      <c r="E95" s="19">
        <v>2718325</v>
      </c>
      <c r="G95" s="11" t="s">
        <v>624</v>
      </c>
    </row>
    <row r="96" spans="2:7" x14ac:dyDescent="0.25">
      <c r="B96" s="20"/>
      <c r="C96" s="13" t="s">
        <v>183</v>
      </c>
      <c r="D96" t="s">
        <v>184</v>
      </c>
      <c r="E96" s="19">
        <v>2531389</v>
      </c>
      <c r="G96" s="11" t="s">
        <v>624</v>
      </c>
    </row>
    <row r="97" spans="2:7" x14ac:dyDescent="0.25">
      <c r="B97" s="20"/>
      <c r="C97" s="13" t="s">
        <v>185</v>
      </c>
      <c r="D97" t="s">
        <v>186</v>
      </c>
      <c r="E97" s="19">
        <v>1974598</v>
      </c>
      <c r="G97" s="11" t="s">
        <v>624</v>
      </c>
    </row>
    <row r="98" spans="2:7" x14ac:dyDescent="0.25">
      <c r="B98" s="20"/>
      <c r="C98" s="13" t="s">
        <v>187</v>
      </c>
      <c r="D98" t="s">
        <v>188</v>
      </c>
      <c r="E98" s="19">
        <v>1368034</v>
      </c>
      <c r="G98" s="11" t="s">
        <v>624</v>
      </c>
    </row>
    <row r="99" spans="2:7" x14ac:dyDescent="0.25">
      <c r="B99" s="20"/>
      <c r="C99" s="13" t="s">
        <v>189</v>
      </c>
      <c r="D99" t="s">
        <v>190</v>
      </c>
      <c r="E99" s="19">
        <v>1251750</v>
      </c>
      <c r="G99" s="11" t="s">
        <v>624</v>
      </c>
    </row>
    <row r="100" spans="2:7" x14ac:dyDescent="0.25">
      <c r="B100" s="20"/>
      <c r="C100" s="13" t="s">
        <v>191</v>
      </c>
      <c r="D100" t="s">
        <v>192</v>
      </c>
      <c r="E100" s="19">
        <v>1110451</v>
      </c>
      <c r="G100" s="11" t="s">
        <v>624</v>
      </c>
    </row>
    <row r="101" spans="2:7" x14ac:dyDescent="0.25">
      <c r="B101" s="20"/>
      <c r="C101" s="13" t="s">
        <v>193</v>
      </c>
      <c r="D101" t="s">
        <v>194</v>
      </c>
      <c r="E101" s="19">
        <v>1016470</v>
      </c>
      <c r="G101" s="11" t="s">
        <v>624</v>
      </c>
    </row>
    <row r="102" spans="2:7" x14ac:dyDescent="0.25">
      <c r="B102" s="20"/>
      <c r="C102" s="13" t="s">
        <v>24</v>
      </c>
      <c r="D102" t="s">
        <v>197</v>
      </c>
      <c r="E102" s="18">
        <v>681723</v>
      </c>
      <c r="G102" s="11" t="s">
        <v>624</v>
      </c>
    </row>
    <row r="103" spans="2:7" x14ac:dyDescent="0.25">
      <c r="B103" s="20"/>
      <c r="C103" s="13" t="s">
        <v>198</v>
      </c>
      <c r="D103" t="s">
        <v>199</v>
      </c>
      <c r="E103" s="18">
        <v>565728</v>
      </c>
      <c r="G103" s="11" t="s">
        <v>624</v>
      </c>
    </row>
    <row r="104" spans="2:7" x14ac:dyDescent="0.25">
      <c r="B104" s="20"/>
      <c r="C104" s="13" t="s">
        <v>200</v>
      </c>
      <c r="D104" t="s">
        <v>201</v>
      </c>
      <c r="E104" s="18">
        <v>559724</v>
      </c>
      <c r="G104" s="11" t="s">
        <v>624</v>
      </c>
    </row>
    <row r="105" spans="2:7" x14ac:dyDescent="0.25">
      <c r="B105" s="20"/>
      <c r="C105" s="13" t="s">
        <v>202</v>
      </c>
      <c r="D105" t="s">
        <v>203</v>
      </c>
      <c r="E105" s="18">
        <v>529278</v>
      </c>
      <c r="G105" s="11" t="s">
        <v>624</v>
      </c>
    </row>
    <row r="106" spans="2:7" x14ac:dyDescent="0.25">
      <c r="B106" s="20"/>
      <c r="C106" s="13" t="s">
        <v>204</v>
      </c>
      <c r="D106" t="s">
        <v>205</v>
      </c>
      <c r="E106" s="18">
        <v>454351</v>
      </c>
      <c r="G106" s="11" t="s">
        <v>624</v>
      </c>
    </row>
    <row r="107" spans="2:7" x14ac:dyDescent="0.25">
      <c r="B107" s="20"/>
      <c r="C107" s="13" t="s">
        <v>206</v>
      </c>
      <c r="D107" t="s">
        <v>207</v>
      </c>
      <c r="E107" s="18">
        <v>372461</v>
      </c>
      <c r="G107" s="11" t="s">
        <v>624</v>
      </c>
    </row>
    <row r="108" spans="2:7" x14ac:dyDescent="0.25">
      <c r="B108" s="20"/>
      <c r="C108" s="13" t="s">
        <v>208</v>
      </c>
      <c r="D108" t="s">
        <v>209</v>
      </c>
      <c r="E108" s="18">
        <v>323068</v>
      </c>
      <c r="G108" s="11" t="s">
        <v>624</v>
      </c>
    </row>
    <row r="109" spans="2:7" x14ac:dyDescent="0.25">
      <c r="B109" s="20"/>
      <c r="C109" s="13" t="s">
        <v>210</v>
      </c>
      <c r="D109" t="s">
        <v>211</v>
      </c>
      <c r="E109" s="18">
        <v>315791</v>
      </c>
      <c r="G109" s="11" t="s">
        <v>624</v>
      </c>
    </row>
    <row r="110" spans="2:7" x14ac:dyDescent="0.25">
      <c r="B110" s="20"/>
      <c r="C110" s="13" t="s">
        <v>212</v>
      </c>
      <c r="D110" t="s">
        <v>213</v>
      </c>
      <c r="E110" s="18">
        <v>309827</v>
      </c>
      <c r="G110" s="11" t="s">
        <v>624</v>
      </c>
    </row>
    <row r="111" spans="2:7" x14ac:dyDescent="0.25">
      <c r="B111" s="20"/>
      <c r="C111" s="13" t="s">
        <v>214</v>
      </c>
      <c r="D111" t="s">
        <v>215</v>
      </c>
      <c r="E111" s="18">
        <v>290846</v>
      </c>
      <c r="G111" s="11" t="s">
        <v>624</v>
      </c>
    </row>
    <row r="112" spans="2:7" x14ac:dyDescent="0.25">
      <c r="B112" s="20"/>
      <c r="C112" s="13" t="s">
        <v>216</v>
      </c>
      <c r="D112" t="s">
        <v>217</v>
      </c>
      <c r="E112" s="18">
        <v>273765</v>
      </c>
      <c r="G112" s="11" t="s">
        <v>624</v>
      </c>
    </row>
    <row r="113" spans="1:7" x14ac:dyDescent="0.25">
      <c r="B113" s="20"/>
      <c r="C113" s="13" t="s">
        <v>218</v>
      </c>
      <c r="D113" t="s">
        <v>219</v>
      </c>
      <c r="E113" s="18">
        <v>272929</v>
      </c>
      <c r="G113" s="11" t="s">
        <v>624</v>
      </c>
    </row>
    <row r="114" spans="1:7" x14ac:dyDescent="0.25">
      <c r="B114" s="20"/>
      <c r="C114" s="13" t="s">
        <v>220</v>
      </c>
      <c r="D114" t="s">
        <v>221</v>
      </c>
      <c r="E114" s="18">
        <v>253019</v>
      </c>
      <c r="G114" s="11" t="s">
        <v>624</v>
      </c>
    </row>
    <row r="115" spans="1:7" x14ac:dyDescent="0.25">
      <c r="B115" s="20"/>
      <c r="C115" s="13" t="s">
        <v>222</v>
      </c>
      <c r="D115" t="s">
        <v>223</v>
      </c>
      <c r="E115" s="18">
        <v>233741</v>
      </c>
      <c r="G115" s="11" t="s">
        <v>624</v>
      </c>
    </row>
    <row r="116" spans="1:7" x14ac:dyDescent="0.25">
      <c r="B116" s="20"/>
      <c r="C116" s="13" t="s">
        <v>224</v>
      </c>
      <c r="D116" t="s">
        <v>225</v>
      </c>
      <c r="E116" s="18">
        <v>230435</v>
      </c>
      <c r="G116" s="11" t="s">
        <v>624</v>
      </c>
    </row>
    <row r="117" spans="1:7" x14ac:dyDescent="0.25">
      <c r="B117" s="20"/>
      <c r="C117" s="13" t="s">
        <v>226</v>
      </c>
      <c r="D117" t="s">
        <v>227</v>
      </c>
      <c r="E117" s="18">
        <v>226031</v>
      </c>
      <c r="G117" s="11" t="s">
        <v>624</v>
      </c>
    </row>
    <row r="118" spans="1:7" x14ac:dyDescent="0.25">
      <c r="B118" s="20"/>
      <c r="C118" s="13" t="s">
        <v>228</v>
      </c>
      <c r="D118" t="s">
        <v>229</v>
      </c>
      <c r="E118" s="18">
        <v>178303</v>
      </c>
      <c r="G118" s="11" t="s">
        <v>624</v>
      </c>
    </row>
    <row r="119" spans="1:7" x14ac:dyDescent="0.25">
      <c r="B119" s="20"/>
      <c r="C119" s="13" t="s">
        <v>230</v>
      </c>
      <c r="D119" t="s">
        <v>231</v>
      </c>
      <c r="E119" s="18">
        <v>176423</v>
      </c>
      <c r="G119" s="11" t="s">
        <v>624</v>
      </c>
    </row>
    <row r="120" spans="1:7" x14ac:dyDescent="0.25">
      <c r="B120" s="20"/>
      <c r="C120" s="13" t="s">
        <v>232</v>
      </c>
      <c r="D120" t="s">
        <v>233</v>
      </c>
      <c r="E120" s="18">
        <v>176101</v>
      </c>
      <c r="G120" s="11" t="s">
        <v>624</v>
      </c>
    </row>
    <row r="121" spans="1:7" x14ac:dyDescent="0.25">
      <c r="B121" s="20"/>
      <c r="C121" s="13" t="s">
        <v>234</v>
      </c>
      <c r="D121" t="s">
        <v>235</v>
      </c>
      <c r="E121" s="18">
        <v>144108</v>
      </c>
      <c r="G121" s="11" t="s">
        <v>624</v>
      </c>
    </row>
    <row r="122" spans="1:7" x14ac:dyDescent="0.25">
      <c r="B122" s="20"/>
      <c r="C122" s="13" t="s">
        <v>236</v>
      </c>
      <c r="D122" t="s">
        <v>237</v>
      </c>
      <c r="E122" s="18">
        <v>113907</v>
      </c>
      <c r="G122" s="11" t="s">
        <v>624</v>
      </c>
    </row>
    <row r="123" spans="1:7" x14ac:dyDescent="0.25">
      <c r="B123" s="20"/>
      <c r="C123" s="13" t="s">
        <v>238</v>
      </c>
      <c r="D123" t="s">
        <v>239</v>
      </c>
      <c r="E123" s="18">
        <v>110021</v>
      </c>
      <c r="G123" s="11" t="s">
        <v>624</v>
      </c>
    </row>
    <row r="124" spans="1:7" x14ac:dyDescent="0.25">
      <c r="B124" s="20"/>
      <c r="C124" s="13" t="s">
        <v>163</v>
      </c>
      <c r="D124" t="s">
        <v>164</v>
      </c>
      <c r="E124" s="19">
        <f>170049-116522</f>
        <v>53527</v>
      </c>
      <c r="G124" s="11" t="s">
        <v>624</v>
      </c>
    </row>
    <row r="125" spans="1:7" x14ac:dyDescent="0.25">
      <c r="B125" s="20"/>
      <c r="C125" s="13" t="s">
        <v>195</v>
      </c>
      <c r="D125" t="s">
        <v>196</v>
      </c>
      <c r="E125" s="19">
        <v>-12843892</v>
      </c>
      <c r="G125" s="11" t="s">
        <v>624</v>
      </c>
    </row>
    <row r="126" spans="1:7" x14ac:dyDescent="0.25">
      <c r="B126" s="15"/>
      <c r="D126" s="16" t="s">
        <v>240</v>
      </c>
      <c r="E126" s="17">
        <f>SUM(E88:E125)</f>
        <v>54932731</v>
      </c>
    </row>
    <row r="127" spans="1:7" s="5" customFormat="1" x14ac:dyDescent="0.25">
      <c r="B127" s="5" t="s">
        <v>241</v>
      </c>
      <c r="C127" s="21"/>
      <c r="E127" s="22">
        <f>E126+E86+E7</f>
        <v>360715380</v>
      </c>
    </row>
    <row r="128" spans="1:7" ht="20.100000000000001" customHeight="1" x14ac:dyDescent="0.25">
      <c r="A128" s="8" t="s">
        <v>242</v>
      </c>
      <c r="B128"/>
    </row>
    <row r="129" spans="1:7" x14ac:dyDescent="0.25">
      <c r="B129" s="20"/>
      <c r="C129" s="13" t="s">
        <v>243</v>
      </c>
      <c r="D129" t="s">
        <v>244</v>
      </c>
      <c r="E129" s="18">
        <v>44746028</v>
      </c>
      <c r="G129" s="11" t="s">
        <v>622</v>
      </c>
    </row>
    <row r="130" spans="1:7" x14ac:dyDescent="0.25">
      <c r="B130" s="20"/>
      <c r="C130" s="13" t="s">
        <v>245</v>
      </c>
      <c r="D130" t="s">
        <v>246</v>
      </c>
      <c r="E130" s="18">
        <v>35426072.290000014</v>
      </c>
      <c r="G130" s="11" t="s">
        <v>622</v>
      </c>
    </row>
    <row r="131" spans="1:7" x14ac:dyDescent="0.25">
      <c r="B131" s="20"/>
      <c r="C131" s="13" t="s">
        <v>247</v>
      </c>
      <c r="D131" t="s">
        <v>248</v>
      </c>
      <c r="E131" s="18">
        <v>33156327</v>
      </c>
      <c r="G131" s="11" t="s">
        <v>622</v>
      </c>
    </row>
    <row r="132" spans="1:7" x14ac:dyDescent="0.25">
      <c r="B132" s="20"/>
      <c r="C132" s="13" t="s">
        <v>249</v>
      </c>
      <c r="D132" t="s">
        <v>720</v>
      </c>
      <c r="E132" s="18">
        <v>16471140</v>
      </c>
      <c r="G132" s="11" t="s">
        <v>622</v>
      </c>
    </row>
    <row r="133" spans="1:7" x14ac:dyDescent="0.25">
      <c r="B133" s="20"/>
      <c r="C133" s="13" t="s">
        <v>250</v>
      </c>
      <c r="D133" t="s">
        <v>251</v>
      </c>
      <c r="E133" s="18">
        <v>16323388</v>
      </c>
      <c r="G133" s="11" t="s">
        <v>622</v>
      </c>
    </row>
    <row r="134" spans="1:7" s="12" customFormat="1" x14ac:dyDescent="0.25">
      <c r="A134"/>
      <c r="B134" s="20"/>
      <c r="C134" s="13" t="s">
        <v>252</v>
      </c>
      <c r="D134" t="s">
        <v>253</v>
      </c>
      <c r="E134" s="18">
        <v>12653541</v>
      </c>
      <c r="G134" s="11" t="s">
        <v>622</v>
      </c>
    </row>
    <row r="135" spans="1:7" s="12" customFormat="1" x14ac:dyDescent="0.25">
      <c r="A135"/>
      <c r="B135" s="20"/>
      <c r="C135" s="13" t="s">
        <v>254</v>
      </c>
      <c r="D135" t="s">
        <v>255</v>
      </c>
      <c r="E135" s="18">
        <v>12420834</v>
      </c>
      <c r="G135" s="11" t="s">
        <v>622</v>
      </c>
    </row>
    <row r="136" spans="1:7" x14ac:dyDescent="0.25">
      <c r="B136" s="20"/>
      <c r="C136" s="13" t="s">
        <v>256</v>
      </c>
      <c r="D136" t="s">
        <v>665</v>
      </c>
      <c r="E136" s="18">
        <v>12347653</v>
      </c>
      <c r="G136" s="11" t="s">
        <v>622</v>
      </c>
    </row>
    <row r="137" spans="1:7" x14ac:dyDescent="0.25">
      <c r="B137" s="20"/>
      <c r="C137" s="13" t="s">
        <v>257</v>
      </c>
      <c r="D137" t="s">
        <v>644</v>
      </c>
      <c r="E137" s="18">
        <v>9942725</v>
      </c>
      <c r="G137" s="11" t="s">
        <v>622</v>
      </c>
    </row>
    <row r="138" spans="1:7" x14ac:dyDescent="0.25">
      <c r="B138" s="20"/>
      <c r="C138" s="13" t="s">
        <v>258</v>
      </c>
      <c r="D138" t="s">
        <v>643</v>
      </c>
      <c r="E138" s="18">
        <v>8801042</v>
      </c>
      <c r="G138" s="11" t="s">
        <v>622</v>
      </c>
    </row>
    <row r="139" spans="1:7" x14ac:dyDescent="0.25">
      <c r="B139" s="20"/>
      <c r="C139" s="13" t="s">
        <v>259</v>
      </c>
      <c r="D139" t="s">
        <v>721</v>
      </c>
      <c r="E139" s="18">
        <v>8528067</v>
      </c>
      <c r="G139" s="11" t="s">
        <v>622</v>
      </c>
    </row>
    <row r="140" spans="1:7" x14ac:dyDescent="0.25">
      <c r="B140" s="20"/>
      <c r="C140" s="13" t="s">
        <v>260</v>
      </c>
      <c r="D140" t="s">
        <v>634</v>
      </c>
      <c r="E140" s="18">
        <v>8505501</v>
      </c>
      <c r="G140" s="11" t="s">
        <v>622</v>
      </c>
    </row>
    <row r="141" spans="1:7" x14ac:dyDescent="0.25">
      <c r="B141" s="20"/>
      <c r="C141" s="13" t="s">
        <v>261</v>
      </c>
      <c r="D141" t="s">
        <v>262</v>
      </c>
      <c r="E141" s="18">
        <v>8226133</v>
      </c>
      <c r="G141" s="11" t="s">
        <v>622</v>
      </c>
    </row>
    <row r="142" spans="1:7" x14ac:dyDescent="0.25">
      <c r="B142" s="20"/>
      <c r="C142" s="13" t="s">
        <v>263</v>
      </c>
      <c r="D142" t="s">
        <v>264</v>
      </c>
      <c r="E142" s="18">
        <v>7989900</v>
      </c>
      <c r="G142" s="11" t="s">
        <v>622</v>
      </c>
    </row>
    <row r="143" spans="1:7" x14ac:dyDescent="0.25">
      <c r="B143" s="20"/>
      <c r="C143" s="13" t="s">
        <v>265</v>
      </c>
      <c r="D143" t="s">
        <v>639</v>
      </c>
      <c r="E143" s="18">
        <v>4860348</v>
      </c>
      <c r="G143" s="11" t="s">
        <v>622</v>
      </c>
    </row>
    <row r="144" spans="1:7" x14ac:dyDescent="0.25">
      <c r="B144" s="20"/>
      <c r="C144" s="13" t="s">
        <v>266</v>
      </c>
      <c r="D144" t="s">
        <v>267</v>
      </c>
      <c r="E144" s="18">
        <v>4685672</v>
      </c>
      <c r="G144" s="11" t="s">
        <v>622</v>
      </c>
    </row>
    <row r="145" spans="1:7" x14ac:dyDescent="0.25">
      <c r="B145" s="20"/>
      <c r="C145" s="13" t="s">
        <v>268</v>
      </c>
      <c r="D145" t="s">
        <v>661</v>
      </c>
      <c r="E145" s="18">
        <v>4366530</v>
      </c>
      <c r="G145" s="11" t="s">
        <v>622</v>
      </c>
    </row>
    <row r="146" spans="1:7" x14ac:dyDescent="0.25">
      <c r="B146" s="20"/>
      <c r="C146" s="13" t="s">
        <v>269</v>
      </c>
      <c r="D146" t="s">
        <v>270</v>
      </c>
      <c r="E146" s="18">
        <v>4217263</v>
      </c>
      <c r="G146" s="11" t="s">
        <v>622</v>
      </c>
    </row>
    <row r="147" spans="1:7" x14ac:dyDescent="0.25">
      <c r="B147" s="20"/>
      <c r="C147" s="13" t="s">
        <v>271</v>
      </c>
      <c r="D147" t="s">
        <v>272</v>
      </c>
      <c r="E147" s="18">
        <v>4115469</v>
      </c>
      <c r="G147" s="11" t="s">
        <v>622</v>
      </c>
    </row>
    <row r="148" spans="1:7" x14ac:dyDescent="0.25">
      <c r="B148" s="20"/>
      <c r="C148" s="13" t="s">
        <v>273</v>
      </c>
      <c r="D148" t="s">
        <v>274</v>
      </c>
      <c r="E148" s="18">
        <v>4014074</v>
      </c>
      <c r="G148" s="11" t="s">
        <v>622</v>
      </c>
    </row>
    <row r="149" spans="1:7" x14ac:dyDescent="0.25">
      <c r="B149" s="20"/>
      <c r="C149" s="13" t="s">
        <v>275</v>
      </c>
      <c r="D149" t="s">
        <v>670</v>
      </c>
      <c r="E149" s="18">
        <v>3897918</v>
      </c>
      <c r="G149" s="11" t="s">
        <v>622</v>
      </c>
    </row>
    <row r="150" spans="1:7" x14ac:dyDescent="0.25">
      <c r="B150" s="20"/>
      <c r="C150" s="13" t="s">
        <v>276</v>
      </c>
      <c r="D150" t="s">
        <v>669</v>
      </c>
      <c r="E150" s="18">
        <v>3718450</v>
      </c>
      <c r="G150" s="11" t="s">
        <v>622</v>
      </c>
    </row>
    <row r="151" spans="1:7" x14ac:dyDescent="0.25">
      <c r="A151" s="12"/>
      <c r="B151" s="20"/>
      <c r="C151" s="13" t="s">
        <v>277</v>
      </c>
      <c r="D151" t="s">
        <v>278</v>
      </c>
      <c r="E151" s="18">
        <v>3674064</v>
      </c>
      <c r="G151" s="11" t="s">
        <v>622</v>
      </c>
    </row>
    <row r="152" spans="1:7" x14ac:dyDescent="0.25">
      <c r="B152" s="20"/>
      <c r="C152" s="13" t="s">
        <v>279</v>
      </c>
      <c r="D152" t="s">
        <v>673</v>
      </c>
      <c r="E152" s="18">
        <v>3656864</v>
      </c>
      <c r="G152" s="11" t="s">
        <v>622</v>
      </c>
    </row>
    <row r="153" spans="1:7" x14ac:dyDescent="0.25">
      <c r="B153" s="20"/>
      <c r="C153" s="13" t="s">
        <v>280</v>
      </c>
      <c r="D153" t="s">
        <v>666</v>
      </c>
      <c r="E153" s="18">
        <v>3451028</v>
      </c>
      <c r="G153" s="11" t="s">
        <v>622</v>
      </c>
    </row>
    <row r="154" spans="1:7" x14ac:dyDescent="0.25">
      <c r="A154" s="12"/>
      <c r="B154" s="20"/>
      <c r="C154" s="13" t="s">
        <v>281</v>
      </c>
      <c r="D154" t="s">
        <v>652</v>
      </c>
      <c r="E154" s="18">
        <v>3439982</v>
      </c>
      <c r="G154" s="11" t="s">
        <v>622</v>
      </c>
    </row>
    <row r="155" spans="1:7" x14ac:dyDescent="0.25">
      <c r="B155" s="20"/>
      <c r="C155" s="13" t="s">
        <v>282</v>
      </c>
      <c r="D155" t="s">
        <v>640</v>
      </c>
      <c r="E155" s="18">
        <v>3020849</v>
      </c>
      <c r="G155" s="11" t="s">
        <v>622</v>
      </c>
    </row>
    <row r="156" spans="1:7" x14ac:dyDescent="0.25">
      <c r="B156" s="20"/>
      <c r="C156" s="13" t="s">
        <v>283</v>
      </c>
      <c r="D156" t="s">
        <v>671</v>
      </c>
      <c r="E156" s="18">
        <v>2996995</v>
      </c>
      <c r="G156" s="11" t="s">
        <v>622</v>
      </c>
    </row>
    <row r="157" spans="1:7" x14ac:dyDescent="0.25">
      <c r="B157" s="20"/>
      <c r="C157" s="13" t="s">
        <v>284</v>
      </c>
      <c r="D157" t="s">
        <v>637</v>
      </c>
      <c r="E157" s="18">
        <v>2855028</v>
      </c>
      <c r="G157" s="11" t="s">
        <v>622</v>
      </c>
    </row>
    <row r="158" spans="1:7" x14ac:dyDescent="0.25">
      <c r="B158" s="20"/>
      <c r="C158" s="13" t="s">
        <v>285</v>
      </c>
      <c r="D158" t="s">
        <v>642</v>
      </c>
      <c r="E158" s="18">
        <v>2809949</v>
      </c>
      <c r="G158" s="11" t="s">
        <v>622</v>
      </c>
    </row>
    <row r="159" spans="1:7" x14ac:dyDescent="0.25">
      <c r="B159" s="20"/>
      <c r="C159" s="13" t="s">
        <v>286</v>
      </c>
      <c r="D159" t="s">
        <v>287</v>
      </c>
      <c r="E159" s="18">
        <v>2670255</v>
      </c>
      <c r="G159" s="11" t="s">
        <v>622</v>
      </c>
    </row>
    <row r="160" spans="1:7" x14ac:dyDescent="0.25">
      <c r="B160" s="20"/>
      <c r="C160" s="13" t="s">
        <v>288</v>
      </c>
      <c r="D160" t="s">
        <v>289</v>
      </c>
      <c r="E160" s="18">
        <v>2613641</v>
      </c>
      <c r="G160" s="11" t="s">
        <v>622</v>
      </c>
    </row>
    <row r="161" spans="2:7" x14ac:dyDescent="0.25">
      <c r="B161" s="20"/>
      <c r="C161" s="13" t="s">
        <v>290</v>
      </c>
      <c r="D161" t="s">
        <v>635</v>
      </c>
      <c r="E161" s="18">
        <v>2426528</v>
      </c>
      <c r="G161" s="11" t="s">
        <v>622</v>
      </c>
    </row>
    <row r="162" spans="2:7" x14ac:dyDescent="0.25">
      <c r="B162" s="20"/>
      <c r="C162" s="13" t="s">
        <v>291</v>
      </c>
      <c r="D162" t="s">
        <v>292</v>
      </c>
      <c r="E162" s="18">
        <v>2391878</v>
      </c>
      <c r="G162" s="11" t="s">
        <v>622</v>
      </c>
    </row>
    <row r="163" spans="2:7" x14ac:dyDescent="0.25">
      <c r="B163" s="20"/>
      <c r="C163" s="13" t="s">
        <v>293</v>
      </c>
      <c r="D163" t="s">
        <v>677</v>
      </c>
      <c r="E163" s="18">
        <v>2313824</v>
      </c>
      <c r="G163" s="11" t="s">
        <v>622</v>
      </c>
    </row>
    <row r="164" spans="2:7" x14ac:dyDescent="0.25">
      <c r="B164" s="20"/>
      <c r="C164" s="13" t="s">
        <v>294</v>
      </c>
      <c r="D164" t="s">
        <v>295</v>
      </c>
      <c r="E164" s="18">
        <v>2256739</v>
      </c>
      <c r="G164" s="11" t="s">
        <v>622</v>
      </c>
    </row>
    <row r="165" spans="2:7" x14ac:dyDescent="0.25">
      <c r="B165" s="20"/>
      <c r="C165" s="13" t="s">
        <v>296</v>
      </c>
      <c r="D165" t="s">
        <v>684</v>
      </c>
      <c r="E165" s="18">
        <v>1927740</v>
      </c>
      <c r="G165" s="11" t="s">
        <v>622</v>
      </c>
    </row>
    <row r="166" spans="2:7" x14ac:dyDescent="0.25">
      <c r="B166" s="20"/>
      <c r="C166" s="13" t="s">
        <v>297</v>
      </c>
      <c r="D166" t="s">
        <v>298</v>
      </c>
      <c r="E166" s="18">
        <v>1864281</v>
      </c>
      <c r="G166" s="11" t="s">
        <v>622</v>
      </c>
    </row>
    <row r="167" spans="2:7" x14ac:dyDescent="0.25">
      <c r="B167" s="20"/>
      <c r="C167" s="13" t="s">
        <v>299</v>
      </c>
      <c r="D167" t="s">
        <v>658</v>
      </c>
      <c r="E167" s="18">
        <v>1850161</v>
      </c>
      <c r="G167" s="11" t="s">
        <v>622</v>
      </c>
    </row>
    <row r="168" spans="2:7" x14ac:dyDescent="0.25">
      <c r="B168" s="20"/>
      <c r="C168" s="13" t="s">
        <v>300</v>
      </c>
      <c r="D168" t="s">
        <v>654</v>
      </c>
      <c r="E168" s="18">
        <v>1841131</v>
      </c>
      <c r="G168" s="11" t="s">
        <v>622</v>
      </c>
    </row>
    <row r="169" spans="2:7" x14ac:dyDescent="0.25">
      <c r="B169" s="20"/>
      <c r="C169" s="13" t="s">
        <v>301</v>
      </c>
      <c r="D169" t="s">
        <v>660</v>
      </c>
      <c r="E169" s="18">
        <v>1742713</v>
      </c>
      <c r="G169" s="11" t="s">
        <v>622</v>
      </c>
    </row>
    <row r="170" spans="2:7" x14ac:dyDescent="0.25">
      <c r="B170" s="20"/>
      <c r="C170" s="13" t="s">
        <v>302</v>
      </c>
      <c r="D170" t="s">
        <v>678</v>
      </c>
      <c r="E170" s="18">
        <v>1704074</v>
      </c>
      <c r="G170" s="11" t="s">
        <v>622</v>
      </c>
    </row>
    <row r="171" spans="2:7" x14ac:dyDescent="0.25">
      <c r="B171" s="20"/>
      <c r="C171" s="13" t="s">
        <v>303</v>
      </c>
      <c r="D171" t="s">
        <v>675</v>
      </c>
      <c r="E171" s="18">
        <v>1685670</v>
      </c>
      <c r="G171" s="11" t="s">
        <v>622</v>
      </c>
    </row>
    <row r="172" spans="2:7" x14ac:dyDescent="0.25">
      <c r="B172" s="20"/>
      <c r="C172" s="13" t="s">
        <v>304</v>
      </c>
      <c r="D172" t="s">
        <v>305</v>
      </c>
      <c r="E172" s="18">
        <v>1662443</v>
      </c>
      <c r="G172" s="11" t="s">
        <v>622</v>
      </c>
    </row>
    <row r="173" spans="2:7" x14ac:dyDescent="0.25">
      <c r="B173" s="20"/>
      <c r="C173" s="13" t="s">
        <v>306</v>
      </c>
      <c r="D173" t="s">
        <v>659</v>
      </c>
      <c r="E173" s="18">
        <v>1633841</v>
      </c>
      <c r="G173" s="11" t="s">
        <v>622</v>
      </c>
    </row>
    <row r="174" spans="2:7" x14ac:dyDescent="0.25">
      <c r="B174" s="20"/>
      <c r="C174" s="13" t="s">
        <v>307</v>
      </c>
      <c r="D174" t="s">
        <v>651</v>
      </c>
      <c r="E174" s="18">
        <v>1613192</v>
      </c>
      <c r="G174" s="11" t="s">
        <v>622</v>
      </c>
    </row>
    <row r="175" spans="2:7" x14ac:dyDescent="0.25">
      <c r="B175" s="20"/>
      <c r="C175" s="13" t="s">
        <v>308</v>
      </c>
      <c r="D175" t="s">
        <v>662</v>
      </c>
      <c r="E175" s="18">
        <v>1568587</v>
      </c>
      <c r="G175" s="11" t="s">
        <v>622</v>
      </c>
    </row>
    <row r="176" spans="2:7" x14ac:dyDescent="0.25">
      <c r="B176" s="20"/>
      <c r="C176" s="13" t="s">
        <v>309</v>
      </c>
      <c r="D176" t="s">
        <v>682</v>
      </c>
      <c r="E176" s="18">
        <v>1556787</v>
      </c>
      <c r="G176" s="11" t="s">
        <v>622</v>
      </c>
    </row>
    <row r="177" spans="2:7" x14ac:dyDescent="0.25">
      <c r="B177" s="20"/>
      <c r="C177" s="13" t="s">
        <v>310</v>
      </c>
      <c r="D177" t="s">
        <v>649</v>
      </c>
      <c r="E177" s="18">
        <v>1445673</v>
      </c>
      <c r="G177" s="11" t="s">
        <v>622</v>
      </c>
    </row>
    <row r="178" spans="2:7" x14ac:dyDescent="0.25">
      <c r="B178" s="20"/>
      <c r="C178" s="13" t="s">
        <v>311</v>
      </c>
      <c r="D178" t="s">
        <v>657</v>
      </c>
      <c r="E178" s="18">
        <v>1437027</v>
      </c>
      <c r="G178" s="11" t="s">
        <v>622</v>
      </c>
    </row>
    <row r="179" spans="2:7" x14ac:dyDescent="0.25">
      <c r="B179" s="20"/>
      <c r="C179" s="13" t="s">
        <v>312</v>
      </c>
      <c r="D179" t="s">
        <v>668</v>
      </c>
      <c r="E179" s="18">
        <v>1431289</v>
      </c>
      <c r="G179" s="11" t="s">
        <v>622</v>
      </c>
    </row>
    <row r="180" spans="2:7" x14ac:dyDescent="0.25">
      <c r="B180" s="20"/>
      <c r="C180" s="13" t="s">
        <v>313</v>
      </c>
      <c r="D180" t="s">
        <v>676</v>
      </c>
      <c r="E180" s="18">
        <v>1385936</v>
      </c>
      <c r="G180" s="11" t="s">
        <v>622</v>
      </c>
    </row>
    <row r="181" spans="2:7" x14ac:dyDescent="0.25">
      <c r="B181" s="20"/>
      <c r="C181" s="13" t="s">
        <v>314</v>
      </c>
      <c r="D181" t="s">
        <v>315</v>
      </c>
      <c r="E181" s="18">
        <v>1305736</v>
      </c>
      <c r="G181" s="11" t="s">
        <v>622</v>
      </c>
    </row>
    <row r="182" spans="2:7" x14ac:dyDescent="0.25">
      <c r="B182" s="20"/>
      <c r="C182" s="13" t="s">
        <v>316</v>
      </c>
      <c r="D182" t="s">
        <v>655</v>
      </c>
      <c r="E182" s="18">
        <v>1252972</v>
      </c>
      <c r="G182" s="11" t="s">
        <v>622</v>
      </c>
    </row>
    <row r="183" spans="2:7" x14ac:dyDescent="0.25">
      <c r="B183" s="20"/>
      <c r="C183" s="13" t="s">
        <v>317</v>
      </c>
      <c r="D183" t="s">
        <v>641</v>
      </c>
      <c r="E183" s="18">
        <v>1187305</v>
      </c>
      <c r="G183" s="11" t="s">
        <v>622</v>
      </c>
    </row>
    <row r="184" spans="2:7" x14ac:dyDescent="0.25">
      <c r="B184" s="20"/>
      <c r="C184" s="13" t="s">
        <v>318</v>
      </c>
      <c r="D184" t="s">
        <v>663</v>
      </c>
      <c r="E184" s="18">
        <v>1151442</v>
      </c>
      <c r="G184" s="11" t="s">
        <v>622</v>
      </c>
    </row>
    <row r="185" spans="2:7" x14ac:dyDescent="0.25">
      <c r="B185" s="20"/>
      <c r="C185" s="13" t="s">
        <v>319</v>
      </c>
      <c r="D185" t="s">
        <v>664</v>
      </c>
      <c r="E185" s="18">
        <v>1140587</v>
      </c>
      <c r="G185" s="11" t="s">
        <v>622</v>
      </c>
    </row>
    <row r="186" spans="2:7" x14ac:dyDescent="0.25">
      <c r="B186" s="20"/>
      <c r="C186" s="13" t="s">
        <v>320</v>
      </c>
      <c r="D186" t="s">
        <v>645</v>
      </c>
      <c r="E186" s="18">
        <v>1070441</v>
      </c>
      <c r="G186" s="11" t="s">
        <v>622</v>
      </c>
    </row>
    <row r="187" spans="2:7" x14ac:dyDescent="0.25">
      <c r="B187" s="20"/>
      <c r="C187" s="13" t="s">
        <v>321</v>
      </c>
      <c r="D187" t="s">
        <v>322</v>
      </c>
      <c r="E187" s="18">
        <v>1067047</v>
      </c>
      <c r="G187" s="11" t="s">
        <v>622</v>
      </c>
    </row>
    <row r="188" spans="2:7" x14ac:dyDescent="0.25">
      <c r="B188" s="20"/>
      <c r="C188" s="13" t="s">
        <v>323</v>
      </c>
      <c r="D188" t="s">
        <v>683</v>
      </c>
      <c r="E188" s="18">
        <v>1058110</v>
      </c>
      <c r="G188" s="11" t="s">
        <v>622</v>
      </c>
    </row>
    <row r="189" spans="2:7" x14ac:dyDescent="0.25">
      <c r="B189" s="20"/>
      <c r="C189" s="13" t="s">
        <v>324</v>
      </c>
      <c r="D189" t="s">
        <v>646</v>
      </c>
      <c r="E189" s="18">
        <v>998306</v>
      </c>
      <c r="G189" s="11" t="s">
        <v>622</v>
      </c>
    </row>
    <row r="190" spans="2:7" x14ac:dyDescent="0.25">
      <c r="B190" s="20"/>
      <c r="C190" s="13" t="s">
        <v>325</v>
      </c>
      <c r="D190" t="s">
        <v>656</v>
      </c>
      <c r="E190" s="18">
        <v>971956</v>
      </c>
      <c r="G190" s="11" t="s">
        <v>622</v>
      </c>
    </row>
    <row r="191" spans="2:7" x14ac:dyDescent="0.25">
      <c r="B191" s="20"/>
      <c r="C191" s="13" t="s">
        <v>326</v>
      </c>
      <c r="D191" t="s">
        <v>679</v>
      </c>
      <c r="E191" s="18">
        <v>967124</v>
      </c>
      <c r="G191" s="11" t="s">
        <v>622</v>
      </c>
    </row>
    <row r="192" spans="2:7" x14ac:dyDescent="0.25">
      <c r="B192" s="20"/>
      <c r="C192" s="13" t="s">
        <v>327</v>
      </c>
      <c r="D192" t="s">
        <v>328</v>
      </c>
      <c r="E192" s="18">
        <v>933891</v>
      </c>
      <c r="G192" s="11" t="s">
        <v>622</v>
      </c>
    </row>
    <row r="193" spans="2:7" x14ac:dyDescent="0.25">
      <c r="B193" s="20"/>
      <c r="C193" s="13" t="s">
        <v>329</v>
      </c>
      <c r="D193" t="s">
        <v>685</v>
      </c>
      <c r="E193" s="18">
        <v>840376</v>
      </c>
      <c r="G193" s="11" t="s">
        <v>622</v>
      </c>
    </row>
    <row r="194" spans="2:7" x14ac:dyDescent="0.25">
      <c r="B194" s="20"/>
      <c r="C194" s="13" t="s">
        <v>330</v>
      </c>
      <c r="D194" t="s">
        <v>633</v>
      </c>
      <c r="E194" s="18">
        <v>797123</v>
      </c>
      <c r="G194" s="11" t="s">
        <v>622</v>
      </c>
    </row>
    <row r="195" spans="2:7" x14ac:dyDescent="0.25">
      <c r="B195" s="20"/>
      <c r="C195" s="13" t="s">
        <v>331</v>
      </c>
      <c r="D195" t="s">
        <v>680</v>
      </c>
      <c r="E195" s="18">
        <v>711751</v>
      </c>
      <c r="G195" s="11" t="s">
        <v>622</v>
      </c>
    </row>
    <row r="196" spans="2:7" x14ac:dyDescent="0.25">
      <c r="B196" s="20"/>
      <c r="C196" s="13" t="s">
        <v>332</v>
      </c>
      <c r="D196" t="s">
        <v>333</v>
      </c>
      <c r="E196" s="18">
        <v>700117</v>
      </c>
      <c r="G196" s="11" t="s">
        <v>622</v>
      </c>
    </row>
    <row r="197" spans="2:7" x14ac:dyDescent="0.25">
      <c r="B197" s="20"/>
      <c r="C197" s="13" t="s">
        <v>334</v>
      </c>
      <c r="D197" t="s">
        <v>647</v>
      </c>
      <c r="E197" s="18">
        <v>653273</v>
      </c>
      <c r="G197" s="11" t="s">
        <v>622</v>
      </c>
    </row>
    <row r="198" spans="2:7" x14ac:dyDescent="0.25">
      <c r="B198" s="20"/>
      <c r="C198" s="13" t="s">
        <v>335</v>
      </c>
      <c r="D198" t="s">
        <v>336</v>
      </c>
      <c r="E198" s="18">
        <v>590290</v>
      </c>
      <c r="G198" s="11" t="s">
        <v>622</v>
      </c>
    </row>
    <row r="199" spans="2:7" x14ac:dyDescent="0.25">
      <c r="B199" s="20"/>
      <c r="C199" s="13" t="s">
        <v>337</v>
      </c>
      <c r="D199" t="s">
        <v>338</v>
      </c>
      <c r="E199" s="18">
        <v>585611</v>
      </c>
      <c r="G199" s="11" t="s">
        <v>622</v>
      </c>
    </row>
    <row r="200" spans="2:7" x14ac:dyDescent="0.25">
      <c r="B200" s="20"/>
      <c r="C200" s="13" t="s">
        <v>339</v>
      </c>
      <c r="D200" t="s">
        <v>340</v>
      </c>
      <c r="E200" s="18">
        <v>546017</v>
      </c>
      <c r="G200" s="11" t="s">
        <v>622</v>
      </c>
    </row>
    <row r="201" spans="2:7" x14ac:dyDescent="0.25">
      <c r="B201" s="20"/>
      <c r="C201" s="13" t="s">
        <v>341</v>
      </c>
      <c r="D201" t="s">
        <v>628</v>
      </c>
      <c r="E201" s="18">
        <v>541512</v>
      </c>
      <c r="G201" s="11" t="s">
        <v>622</v>
      </c>
    </row>
    <row r="202" spans="2:7" x14ac:dyDescent="0.25">
      <c r="B202" s="20"/>
      <c r="C202" s="13" t="s">
        <v>342</v>
      </c>
      <c r="D202" t="s">
        <v>343</v>
      </c>
      <c r="E202" s="18">
        <v>523724</v>
      </c>
      <c r="G202" s="11" t="s">
        <v>622</v>
      </c>
    </row>
    <row r="203" spans="2:7" x14ac:dyDescent="0.25">
      <c r="B203" s="20"/>
      <c r="C203" s="13" t="s">
        <v>344</v>
      </c>
      <c r="D203" t="s">
        <v>674</v>
      </c>
      <c r="E203" s="18">
        <v>472691</v>
      </c>
      <c r="G203" s="11" t="s">
        <v>622</v>
      </c>
    </row>
    <row r="204" spans="2:7" x14ac:dyDescent="0.25">
      <c r="B204" s="20"/>
      <c r="C204" s="13" t="s">
        <v>345</v>
      </c>
      <c r="D204" t="s">
        <v>650</v>
      </c>
      <c r="E204" s="18">
        <v>469906</v>
      </c>
      <c r="G204" s="11" t="s">
        <v>622</v>
      </c>
    </row>
    <row r="205" spans="2:7" x14ac:dyDescent="0.25">
      <c r="B205" s="20"/>
      <c r="C205" s="13" t="s">
        <v>346</v>
      </c>
      <c r="D205" t="s">
        <v>630</v>
      </c>
      <c r="E205" s="18">
        <v>451010</v>
      </c>
      <c r="G205" s="11" t="s">
        <v>622</v>
      </c>
    </row>
    <row r="206" spans="2:7" x14ac:dyDescent="0.25">
      <c r="B206" s="20"/>
      <c r="C206" s="13" t="s">
        <v>347</v>
      </c>
      <c r="D206" t="s">
        <v>648</v>
      </c>
      <c r="E206" s="18">
        <v>442333</v>
      </c>
      <c r="G206" s="11" t="s">
        <v>622</v>
      </c>
    </row>
    <row r="207" spans="2:7" x14ac:dyDescent="0.25">
      <c r="B207" s="20"/>
      <c r="C207" s="13" t="s">
        <v>348</v>
      </c>
      <c r="D207" t="s">
        <v>632</v>
      </c>
      <c r="E207" s="18">
        <v>416577</v>
      </c>
      <c r="G207" s="11" t="s">
        <v>622</v>
      </c>
    </row>
    <row r="208" spans="2:7" x14ac:dyDescent="0.25">
      <c r="B208" s="20"/>
      <c r="C208" s="13" t="s">
        <v>349</v>
      </c>
      <c r="D208" t="s">
        <v>350</v>
      </c>
      <c r="E208" s="18">
        <v>407697</v>
      </c>
      <c r="G208" s="11" t="s">
        <v>622</v>
      </c>
    </row>
    <row r="209" spans="2:7" x14ac:dyDescent="0.25">
      <c r="B209" s="20"/>
      <c r="C209" s="13" t="s">
        <v>351</v>
      </c>
      <c r="D209" t="s">
        <v>629</v>
      </c>
      <c r="E209" s="18">
        <v>372745</v>
      </c>
      <c r="G209" s="11" t="s">
        <v>622</v>
      </c>
    </row>
    <row r="210" spans="2:7" x14ac:dyDescent="0.25">
      <c r="B210" s="20"/>
      <c r="C210" s="13" t="s">
        <v>352</v>
      </c>
      <c r="D210" t="s">
        <v>353</v>
      </c>
      <c r="E210" s="18">
        <v>346728</v>
      </c>
      <c r="G210" s="11" t="s">
        <v>622</v>
      </c>
    </row>
    <row r="211" spans="2:7" x14ac:dyDescent="0.25">
      <c r="B211" s="20"/>
      <c r="C211" s="13" t="s">
        <v>354</v>
      </c>
      <c r="D211" t="s">
        <v>636</v>
      </c>
      <c r="E211" s="18">
        <v>340858</v>
      </c>
      <c r="G211" s="11" t="s">
        <v>622</v>
      </c>
    </row>
    <row r="212" spans="2:7" x14ac:dyDescent="0.25">
      <c r="B212" s="20"/>
      <c r="C212" s="13" t="s">
        <v>355</v>
      </c>
      <c r="D212" t="s">
        <v>686</v>
      </c>
      <c r="E212" s="18">
        <v>334455</v>
      </c>
      <c r="G212" s="11" t="s">
        <v>622</v>
      </c>
    </row>
    <row r="213" spans="2:7" x14ac:dyDescent="0.25">
      <c r="B213" s="20"/>
      <c r="C213" s="13" t="s">
        <v>356</v>
      </c>
      <c r="D213" t="s">
        <v>357</v>
      </c>
      <c r="E213" s="18">
        <v>314102</v>
      </c>
      <c r="G213" s="11" t="s">
        <v>622</v>
      </c>
    </row>
    <row r="214" spans="2:7" x14ac:dyDescent="0.25">
      <c r="B214" s="20"/>
      <c r="C214" s="13" t="s">
        <v>358</v>
      </c>
      <c r="D214" t="s">
        <v>359</v>
      </c>
      <c r="E214" s="18">
        <v>303188</v>
      </c>
      <c r="G214" s="11" t="s">
        <v>622</v>
      </c>
    </row>
    <row r="215" spans="2:7" x14ac:dyDescent="0.25">
      <c r="B215" s="20"/>
      <c r="C215" s="13" t="s">
        <v>360</v>
      </c>
      <c r="D215" t="s">
        <v>361</v>
      </c>
      <c r="E215" s="18">
        <v>297440</v>
      </c>
      <c r="G215" s="11" t="s">
        <v>622</v>
      </c>
    </row>
    <row r="216" spans="2:7" x14ac:dyDescent="0.25">
      <c r="B216" s="20"/>
      <c r="C216" s="13" t="s">
        <v>362</v>
      </c>
      <c r="D216" t="s">
        <v>363</v>
      </c>
      <c r="E216" s="18">
        <v>281309</v>
      </c>
      <c r="G216" s="11" t="s">
        <v>622</v>
      </c>
    </row>
    <row r="217" spans="2:7" x14ac:dyDescent="0.25">
      <c r="B217" s="20"/>
      <c r="C217" s="13" t="s">
        <v>364</v>
      </c>
      <c r="D217" t="s">
        <v>631</v>
      </c>
      <c r="E217" s="18">
        <v>253049</v>
      </c>
      <c r="G217" s="11" t="s">
        <v>622</v>
      </c>
    </row>
    <row r="218" spans="2:7" x14ac:dyDescent="0.25">
      <c r="B218" s="20"/>
      <c r="C218" s="13" t="s">
        <v>365</v>
      </c>
      <c r="D218" t="s">
        <v>366</v>
      </c>
      <c r="E218" s="18">
        <v>230355</v>
      </c>
      <c r="G218" s="11" t="s">
        <v>622</v>
      </c>
    </row>
    <row r="219" spans="2:7" x14ac:dyDescent="0.25">
      <c r="B219" s="20"/>
      <c r="C219" s="13" t="s">
        <v>367</v>
      </c>
      <c r="D219" t="s">
        <v>638</v>
      </c>
      <c r="E219" s="18">
        <v>212826</v>
      </c>
      <c r="G219" s="11" t="s">
        <v>622</v>
      </c>
    </row>
    <row r="220" spans="2:7" x14ac:dyDescent="0.25">
      <c r="B220" s="20"/>
      <c r="C220" s="13" t="s">
        <v>368</v>
      </c>
      <c r="D220" t="s">
        <v>369</v>
      </c>
      <c r="E220" s="18">
        <v>200153</v>
      </c>
      <c r="G220" s="11" t="s">
        <v>622</v>
      </c>
    </row>
    <row r="221" spans="2:7" x14ac:dyDescent="0.25">
      <c r="B221" s="20"/>
      <c r="C221" s="13" t="s">
        <v>370</v>
      </c>
      <c r="D221" t="s">
        <v>653</v>
      </c>
      <c r="E221" s="18">
        <v>164511</v>
      </c>
      <c r="G221" s="11" t="s">
        <v>622</v>
      </c>
    </row>
    <row r="222" spans="2:7" x14ac:dyDescent="0.25">
      <c r="B222" s="20"/>
      <c r="C222" s="13" t="s">
        <v>371</v>
      </c>
      <c r="D222" t="s">
        <v>681</v>
      </c>
      <c r="E222" s="18">
        <v>163961</v>
      </c>
      <c r="G222" s="11" t="s">
        <v>622</v>
      </c>
    </row>
    <row r="223" spans="2:7" x14ac:dyDescent="0.25">
      <c r="B223" s="20"/>
      <c r="C223" s="13" t="s">
        <v>372</v>
      </c>
      <c r="D223" t="s">
        <v>373</v>
      </c>
      <c r="E223" s="18">
        <v>158444</v>
      </c>
      <c r="G223" s="11" t="s">
        <v>622</v>
      </c>
    </row>
    <row r="224" spans="2:7" x14ac:dyDescent="0.25">
      <c r="B224" s="20"/>
      <c r="C224" s="13" t="s">
        <v>374</v>
      </c>
      <c r="D224" t="s">
        <v>672</v>
      </c>
      <c r="E224" s="18">
        <v>108499</v>
      </c>
      <c r="G224" s="11" t="s">
        <v>622</v>
      </c>
    </row>
    <row r="225" spans="1:7" x14ac:dyDescent="0.25">
      <c r="B225" s="20"/>
      <c r="C225" s="13" t="s">
        <v>375</v>
      </c>
      <c r="D225" t="s">
        <v>667</v>
      </c>
      <c r="E225" s="18">
        <v>101313</v>
      </c>
      <c r="G225" s="11" t="s">
        <v>622</v>
      </c>
    </row>
    <row r="226" spans="1:7" x14ac:dyDescent="0.25">
      <c r="B226" s="20"/>
      <c r="C226" s="13" t="s">
        <v>376</v>
      </c>
      <c r="D226" t="s">
        <v>164</v>
      </c>
      <c r="E226" s="18">
        <f>254661-7587+88035</f>
        <v>335109</v>
      </c>
      <c r="G226" s="11" t="s">
        <v>622</v>
      </c>
    </row>
    <row r="227" spans="1:7" s="5" customFormat="1" ht="15.75" x14ac:dyDescent="0.25">
      <c r="B227" s="8" t="s">
        <v>377</v>
      </c>
      <c r="C227" s="21"/>
      <c r="E227" s="22">
        <f>SUM(E129:E226)</f>
        <v>363116214.29000002</v>
      </c>
    </row>
    <row r="228" spans="1:7" ht="20.100000000000001" customHeight="1" x14ac:dyDescent="0.25">
      <c r="A228" s="8" t="s">
        <v>378</v>
      </c>
      <c r="C228" s="13"/>
      <c r="E228" s="18"/>
    </row>
    <row r="229" spans="1:7" x14ac:dyDescent="0.25">
      <c r="B229" s="20"/>
      <c r="C229" s="13" t="s">
        <v>379</v>
      </c>
      <c r="D229" t="s">
        <v>380</v>
      </c>
      <c r="E229" s="18">
        <v>16824750</v>
      </c>
      <c r="G229" s="11" t="s">
        <v>622</v>
      </c>
    </row>
    <row r="230" spans="1:7" x14ac:dyDescent="0.25">
      <c r="B230" s="20"/>
      <c r="C230" s="13" t="s">
        <v>381</v>
      </c>
      <c r="D230" t="s">
        <v>696</v>
      </c>
      <c r="E230" s="18">
        <v>9111117</v>
      </c>
      <c r="G230" s="11" t="s">
        <v>622</v>
      </c>
    </row>
    <row r="231" spans="1:7" x14ac:dyDescent="0.25">
      <c r="B231" s="20"/>
      <c r="C231" s="13" t="s">
        <v>382</v>
      </c>
      <c r="D231" t="s">
        <v>699</v>
      </c>
      <c r="E231" s="18">
        <v>7239999</v>
      </c>
      <c r="G231" s="11" t="s">
        <v>622</v>
      </c>
    </row>
    <row r="232" spans="1:7" x14ac:dyDescent="0.25">
      <c r="B232" s="20"/>
      <c r="C232" s="13" t="s">
        <v>383</v>
      </c>
      <c r="D232" t="s">
        <v>384</v>
      </c>
      <c r="E232" s="18">
        <v>7022925</v>
      </c>
      <c r="G232" s="11" t="s">
        <v>622</v>
      </c>
    </row>
    <row r="233" spans="1:7" x14ac:dyDescent="0.25">
      <c r="B233" s="20"/>
      <c r="C233" s="13" t="s">
        <v>385</v>
      </c>
      <c r="D233" t="s">
        <v>386</v>
      </c>
      <c r="E233" s="18">
        <v>4890475</v>
      </c>
      <c r="G233" s="11" t="s">
        <v>622</v>
      </c>
    </row>
    <row r="234" spans="1:7" x14ac:dyDescent="0.25">
      <c r="B234" s="20"/>
      <c r="C234" s="13" t="s">
        <v>387</v>
      </c>
      <c r="D234" t="s">
        <v>688</v>
      </c>
      <c r="E234" s="18">
        <v>4853912</v>
      </c>
      <c r="G234" s="11" t="s">
        <v>622</v>
      </c>
    </row>
    <row r="235" spans="1:7" x14ac:dyDescent="0.25">
      <c r="B235" s="20"/>
      <c r="C235" s="13" t="s">
        <v>388</v>
      </c>
      <c r="D235" t="s">
        <v>702</v>
      </c>
      <c r="E235" s="18">
        <v>4789170</v>
      </c>
      <c r="G235" s="11" t="s">
        <v>622</v>
      </c>
    </row>
    <row r="236" spans="1:7" x14ac:dyDescent="0.25">
      <c r="B236" s="20"/>
      <c r="C236" s="13" t="s">
        <v>389</v>
      </c>
      <c r="D236" t="s">
        <v>695</v>
      </c>
      <c r="E236" s="18">
        <v>5039804</v>
      </c>
      <c r="G236" s="11" t="s">
        <v>622</v>
      </c>
    </row>
    <row r="237" spans="1:7" x14ac:dyDescent="0.25">
      <c r="B237" s="20"/>
      <c r="C237" s="13" t="s">
        <v>390</v>
      </c>
      <c r="D237" t="s">
        <v>697</v>
      </c>
      <c r="E237" s="18">
        <v>4692597</v>
      </c>
      <c r="G237" s="11" t="s">
        <v>622</v>
      </c>
    </row>
    <row r="238" spans="1:7" x14ac:dyDescent="0.25">
      <c r="B238" s="20"/>
      <c r="C238" s="13" t="s">
        <v>391</v>
      </c>
      <c r="D238" t="s">
        <v>392</v>
      </c>
      <c r="E238" s="18">
        <v>4378604</v>
      </c>
      <c r="G238" s="11" t="s">
        <v>622</v>
      </c>
    </row>
    <row r="239" spans="1:7" x14ac:dyDescent="0.25">
      <c r="B239" s="20"/>
      <c r="C239" s="13" t="s">
        <v>393</v>
      </c>
      <c r="D239" t="s">
        <v>691</v>
      </c>
      <c r="E239" s="18">
        <v>4125494</v>
      </c>
      <c r="G239" s="11" t="s">
        <v>622</v>
      </c>
    </row>
    <row r="240" spans="1:7" x14ac:dyDescent="0.25">
      <c r="B240" s="20"/>
      <c r="C240" s="13" t="s">
        <v>394</v>
      </c>
      <c r="D240" t="s">
        <v>395</v>
      </c>
      <c r="E240" s="18">
        <v>4057641</v>
      </c>
      <c r="G240" s="11" t="s">
        <v>622</v>
      </c>
    </row>
    <row r="241" spans="2:7" x14ac:dyDescent="0.25">
      <c r="B241" s="20"/>
      <c r="C241" s="13" t="s">
        <v>396</v>
      </c>
      <c r="D241" t="s">
        <v>700</v>
      </c>
      <c r="E241" s="18">
        <v>3544863</v>
      </c>
      <c r="G241" s="11" t="s">
        <v>622</v>
      </c>
    </row>
    <row r="242" spans="2:7" x14ac:dyDescent="0.25">
      <c r="B242" s="20"/>
      <c r="C242" s="13" t="s">
        <v>397</v>
      </c>
      <c r="D242" t="s">
        <v>711</v>
      </c>
      <c r="E242" s="18">
        <v>3288981</v>
      </c>
      <c r="G242" s="11" t="s">
        <v>622</v>
      </c>
    </row>
    <row r="243" spans="2:7" x14ac:dyDescent="0.25">
      <c r="B243" s="20"/>
      <c r="C243" s="13" t="s">
        <v>398</v>
      </c>
      <c r="D243" t="s">
        <v>706</v>
      </c>
      <c r="E243" s="18">
        <v>3055978</v>
      </c>
      <c r="G243" s="11" t="s">
        <v>622</v>
      </c>
    </row>
    <row r="244" spans="2:7" x14ac:dyDescent="0.25">
      <c r="B244" s="20"/>
      <c r="C244" s="13" t="s">
        <v>399</v>
      </c>
      <c r="D244" t="s">
        <v>400</v>
      </c>
      <c r="E244" s="18">
        <v>2920232</v>
      </c>
      <c r="G244" s="11" t="s">
        <v>622</v>
      </c>
    </row>
    <row r="245" spans="2:7" x14ac:dyDescent="0.25">
      <c r="B245" s="20"/>
      <c r="C245" s="13" t="s">
        <v>401</v>
      </c>
      <c r="D245" t="s">
        <v>701</v>
      </c>
      <c r="E245" s="18">
        <v>2596460</v>
      </c>
      <c r="G245" s="11" t="s">
        <v>622</v>
      </c>
    </row>
    <row r="246" spans="2:7" x14ac:dyDescent="0.25">
      <c r="B246" s="20"/>
      <c r="C246" s="13" t="s">
        <v>402</v>
      </c>
      <c r="D246" t="s">
        <v>712</v>
      </c>
      <c r="E246" s="18">
        <v>2390466</v>
      </c>
      <c r="G246" s="11" t="s">
        <v>622</v>
      </c>
    </row>
    <row r="247" spans="2:7" x14ac:dyDescent="0.25">
      <c r="B247" s="20"/>
      <c r="C247" s="13" t="s">
        <v>403</v>
      </c>
      <c r="D247" t="s">
        <v>694</v>
      </c>
      <c r="E247" s="18">
        <v>2291248</v>
      </c>
      <c r="G247" s="11" t="s">
        <v>622</v>
      </c>
    </row>
    <row r="248" spans="2:7" x14ac:dyDescent="0.25">
      <c r="B248" s="20"/>
      <c r="C248" s="13" t="s">
        <v>404</v>
      </c>
      <c r="D248" t="s">
        <v>689</v>
      </c>
      <c r="E248" s="18">
        <v>2029022</v>
      </c>
      <c r="G248" s="11" t="s">
        <v>622</v>
      </c>
    </row>
    <row r="249" spans="2:7" x14ac:dyDescent="0.25">
      <c r="B249" s="20"/>
      <c r="C249" s="13" t="s">
        <v>405</v>
      </c>
      <c r="D249" t="s">
        <v>406</v>
      </c>
      <c r="E249" s="18">
        <v>1451173</v>
      </c>
      <c r="G249" s="11" t="s">
        <v>622</v>
      </c>
    </row>
    <row r="250" spans="2:7" x14ac:dyDescent="0.25">
      <c r="B250" s="20"/>
      <c r="C250" s="13" t="s">
        <v>407</v>
      </c>
      <c r="D250" t="s">
        <v>693</v>
      </c>
      <c r="E250" s="18">
        <v>1444352</v>
      </c>
      <c r="G250" s="11" t="s">
        <v>622</v>
      </c>
    </row>
    <row r="251" spans="2:7" x14ac:dyDescent="0.25">
      <c r="B251" s="20"/>
      <c r="C251" s="13" t="s">
        <v>408</v>
      </c>
      <c r="D251" t="s">
        <v>409</v>
      </c>
      <c r="E251" s="18">
        <v>1418975</v>
      </c>
      <c r="G251" s="11" t="s">
        <v>622</v>
      </c>
    </row>
    <row r="252" spans="2:7" x14ac:dyDescent="0.25">
      <c r="B252" s="20"/>
      <c r="C252" s="13" t="s">
        <v>410</v>
      </c>
      <c r="D252" t="s">
        <v>411</v>
      </c>
      <c r="E252" s="18">
        <v>1416162</v>
      </c>
      <c r="G252" s="11" t="s">
        <v>622</v>
      </c>
    </row>
    <row r="253" spans="2:7" x14ac:dyDescent="0.25">
      <c r="B253" s="20"/>
      <c r="C253" s="13" t="s">
        <v>412</v>
      </c>
      <c r="D253" t="s">
        <v>709</v>
      </c>
      <c r="E253" s="18">
        <v>1357197</v>
      </c>
      <c r="G253" s="11" t="s">
        <v>622</v>
      </c>
    </row>
    <row r="254" spans="2:7" x14ac:dyDescent="0.25">
      <c r="B254" s="20"/>
      <c r="C254" s="13" t="s">
        <v>413</v>
      </c>
      <c r="D254" t="s">
        <v>692</v>
      </c>
      <c r="E254" s="18">
        <v>1208067</v>
      </c>
      <c r="G254" s="11" t="s">
        <v>622</v>
      </c>
    </row>
    <row r="255" spans="2:7" x14ac:dyDescent="0.25">
      <c r="B255" s="20"/>
      <c r="C255" s="13" t="s">
        <v>414</v>
      </c>
      <c r="D255" t="s">
        <v>704</v>
      </c>
      <c r="E255" s="18">
        <v>817206</v>
      </c>
      <c r="G255" s="11" t="s">
        <v>622</v>
      </c>
    </row>
    <row r="256" spans="2:7" x14ac:dyDescent="0.25">
      <c r="B256" s="20"/>
      <c r="C256" s="13" t="s">
        <v>415</v>
      </c>
      <c r="D256" t="s">
        <v>416</v>
      </c>
      <c r="E256" s="18">
        <v>805790</v>
      </c>
      <c r="G256" s="11" t="s">
        <v>622</v>
      </c>
    </row>
    <row r="257" spans="2:7" x14ac:dyDescent="0.25">
      <c r="B257" s="20"/>
      <c r="C257" s="13" t="s">
        <v>417</v>
      </c>
      <c r="D257" t="s">
        <v>714</v>
      </c>
      <c r="E257" s="18">
        <v>790000</v>
      </c>
      <c r="G257" s="11" t="s">
        <v>622</v>
      </c>
    </row>
    <row r="258" spans="2:7" x14ac:dyDescent="0.25">
      <c r="B258" s="20"/>
      <c r="C258" s="13" t="s">
        <v>418</v>
      </c>
      <c r="D258" t="s">
        <v>710</v>
      </c>
      <c r="E258" s="18">
        <v>730092</v>
      </c>
      <c r="G258" s="11" t="s">
        <v>622</v>
      </c>
    </row>
    <row r="259" spans="2:7" x14ac:dyDescent="0.25">
      <c r="B259" s="20"/>
      <c r="C259" s="13" t="s">
        <v>419</v>
      </c>
      <c r="D259" t="s">
        <v>713</v>
      </c>
      <c r="E259" s="18">
        <v>660849</v>
      </c>
      <c r="G259" s="11" t="s">
        <v>622</v>
      </c>
    </row>
    <row r="260" spans="2:7" x14ac:dyDescent="0.25">
      <c r="B260" s="20"/>
      <c r="C260" s="13" t="s">
        <v>420</v>
      </c>
      <c r="D260" t="s">
        <v>718</v>
      </c>
      <c r="E260" s="18">
        <v>640301</v>
      </c>
      <c r="G260" s="11" t="s">
        <v>622</v>
      </c>
    </row>
    <row r="261" spans="2:7" x14ac:dyDescent="0.25">
      <c r="B261" s="20"/>
      <c r="C261" s="13" t="s">
        <v>421</v>
      </c>
      <c r="D261" t="s">
        <v>708</v>
      </c>
      <c r="E261" s="18">
        <v>619821</v>
      </c>
      <c r="G261" s="11" t="s">
        <v>622</v>
      </c>
    </row>
    <row r="262" spans="2:7" x14ac:dyDescent="0.25">
      <c r="B262" s="20"/>
      <c r="C262" s="13" t="s">
        <v>422</v>
      </c>
      <c r="D262" t="s">
        <v>423</v>
      </c>
      <c r="E262" s="18">
        <v>608124</v>
      </c>
      <c r="G262" s="11" t="s">
        <v>622</v>
      </c>
    </row>
    <row r="263" spans="2:7" x14ac:dyDescent="0.25">
      <c r="B263" s="20"/>
      <c r="C263" s="13" t="s">
        <v>424</v>
      </c>
      <c r="D263" t="s">
        <v>705</v>
      </c>
      <c r="E263" s="18">
        <v>589378</v>
      </c>
      <c r="G263" s="11" t="s">
        <v>622</v>
      </c>
    </row>
    <row r="264" spans="2:7" x14ac:dyDescent="0.25">
      <c r="B264" s="20"/>
      <c r="C264" s="13" t="s">
        <v>425</v>
      </c>
      <c r="D264" t="s">
        <v>426</v>
      </c>
      <c r="E264" s="18">
        <v>580554</v>
      </c>
      <c r="G264" s="11" t="s">
        <v>622</v>
      </c>
    </row>
    <row r="265" spans="2:7" x14ac:dyDescent="0.25">
      <c r="B265" s="20"/>
      <c r="C265" s="13" t="s">
        <v>427</v>
      </c>
      <c r="D265" t="s">
        <v>719</v>
      </c>
      <c r="E265" s="18">
        <v>553477</v>
      </c>
      <c r="G265" s="11" t="s">
        <v>622</v>
      </c>
    </row>
    <row r="266" spans="2:7" x14ac:dyDescent="0.25">
      <c r="B266" s="20"/>
      <c r="C266" s="13" t="s">
        <v>428</v>
      </c>
      <c r="D266" t="s">
        <v>716</v>
      </c>
      <c r="E266" s="18">
        <v>550161</v>
      </c>
      <c r="G266" s="11" t="s">
        <v>622</v>
      </c>
    </row>
    <row r="267" spans="2:7" x14ac:dyDescent="0.25">
      <c r="B267" s="20"/>
      <c r="C267" s="13" t="s">
        <v>429</v>
      </c>
      <c r="D267" t="s">
        <v>687</v>
      </c>
      <c r="E267" s="18">
        <v>546851</v>
      </c>
      <c r="G267" s="11" t="s">
        <v>622</v>
      </c>
    </row>
    <row r="268" spans="2:7" x14ac:dyDescent="0.25">
      <c r="B268" s="20"/>
      <c r="C268" s="13" t="s">
        <v>430</v>
      </c>
      <c r="D268" t="s">
        <v>431</v>
      </c>
      <c r="E268" s="18">
        <v>445065</v>
      </c>
      <c r="G268" s="11" t="s">
        <v>622</v>
      </c>
    </row>
    <row r="269" spans="2:7" x14ac:dyDescent="0.25">
      <c r="B269" s="20"/>
      <c r="C269" s="13" t="s">
        <v>432</v>
      </c>
      <c r="D269" t="s">
        <v>433</v>
      </c>
      <c r="E269" s="18">
        <v>427976</v>
      </c>
      <c r="G269" s="11" t="s">
        <v>622</v>
      </c>
    </row>
    <row r="270" spans="2:7" x14ac:dyDescent="0.25">
      <c r="B270" s="20"/>
      <c r="C270" s="13" t="s">
        <v>434</v>
      </c>
      <c r="D270" t="s">
        <v>690</v>
      </c>
      <c r="E270" s="18">
        <v>410135</v>
      </c>
      <c r="G270" s="11" t="s">
        <v>622</v>
      </c>
    </row>
    <row r="271" spans="2:7" x14ac:dyDescent="0.25">
      <c r="B271" s="20"/>
      <c r="C271" s="13" t="s">
        <v>435</v>
      </c>
      <c r="D271" t="s">
        <v>707</v>
      </c>
      <c r="E271" s="18">
        <v>370841</v>
      </c>
      <c r="G271" s="11" t="s">
        <v>622</v>
      </c>
    </row>
    <row r="272" spans="2:7" x14ac:dyDescent="0.25">
      <c r="B272" s="20"/>
      <c r="C272" s="13" t="s">
        <v>436</v>
      </c>
      <c r="D272" t="s">
        <v>437</v>
      </c>
      <c r="E272" s="18">
        <v>318872</v>
      </c>
      <c r="G272" s="11" t="s">
        <v>622</v>
      </c>
    </row>
    <row r="273" spans="1:7" x14ac:dyDescent="0.25">
      <c r="B273" s="20"/>
      <c r="C273" s="13" t="s">
        <v>438</v>
      </c>
      <c r="D273" t="s">
        <v>439</v>
      </c>
      <c r="E273" s="18">
        <v>280056</v>
      </c>
      <c r="G273" s="11" t="s">
        <v>622</v>
      </c>
    </row>
    <row r="274" spans="1:7" x14ac:dyDescent="0.25">
      <c r="B274" s="20"/>
      <c r="C274" s="13" t="s">
        <v>440</v>
      </c>
      <c r="D274" t="s">
        <v>441</v>
      </c>
      <c r="E274" s="18">
        <v>252111</v>
      </c>
      <c r="G274" s="11" t="s">
        <v>622</v>
      </c>
    </row>
    <row r="275" spans="1:7" x14ac:dyDescent="0.25">
      <c r="B275" s="20"/>
      <c r="C275" s="13" t="s">
        <v>442</v>
      </c>
      <c r="D275" t="s">
        <v>443</v>
      </c>
      <c r="E275" s="18">
        <v>211570</v>
      </c>
      <c r="G275" s="11" t="s">
        <v>622</v>
      </c>
    </row>
    <row r="276" spans="1:7" x14ac:dyDescent="0.25">
      <c r="B276" s="20"/>
      <c r="C276" s="13" t="s">
        <v>444</v>
      </c>
      <c r="D276" t="s">
        <v>715</v>
      </c>
      <c r="E276" s="18">
        <v>170650</v>
      </c>
      <c r="G276" s="11" t="s">
        <v>622</v>
      </c>
    </row>
    <row r="277" spans="1:7" x14ac:dyDescent="0.25">
      <c r="B277" s="20"/>
      <c r="C277" s="13" t="s">
        <v>445</v>
      </c>
      <c r="D277" t="s">
        <v>717</v>
      </c>
      <c r="E277" s="18">
        <v>150866</v>
      </c>
      <c r="G277" s="11" t="s">
        <v>622</v>
      </c>
    </row>
    <row r="278" spans="1:7" x14ac:dyDescent="0.25">
      <c r="B278" s="20"/>
      <c r="C278" s="13" t="s">
        <v>446</v>
      </c>
      <c r="D278" t="s">
        <v>698</v>
      </c>
      <c r="E278" s="18">
        <v>124225</v>
      </c>
      <c r="G278" s="11" t="s">
        <v>622</v>
      </c>
    </row>
    <row r="279" spans="1:7" x14ac:dyDescent="0.25">
      <c r="B279" s="20"/>
      <c r="C279" s="13" t="s">
        <v>447</v>
      </c>
      <c r="D279" t="s">
        <v>703</v>
      </c>
      <c r="E279" s="18">
        <v>-1766104</v>
      </c>
      <c r="F279" s="11" t="s">
        <v>448</v>
      </c>
      <c r="G279" s="11" t="s">
        <v>622</v>
      </c>
    </row>
    <row r="280" spans="1:7" x14ac:dyDescent="0.25">
      <c r="B280" s="20"/>
      <c r="C280" s="13" t="s">
        <v>449</v>
      </c>
      <c r="D280" s="23" t="s">
        <v>450</v>
      </c>
      <c r="E280" s="18">
        <v>-2898959</v>
      </c>
      <c r="F280" s="11" t="s">
        <v>451</v>
      </c>
      <c r="G280" s="11" t="s">
        <v>622</v>
      </c>
    </row>
    <row r="281" spans="1:7" x14ac:dyDescent="0.25">
      <c r="B281" s="20"/>
      <c r="C281" s="13" t="s">
        <v>163</v>
      </c>
      <c r="D281" t="s">
        <v>164</v>
      </c>
      <c r="E281" s="18">
        <f>187692+1610-3</f>
        <v>189299</v>
      </c>
      <c r="G281" s="11" t="s">
        <v>622</v>
      </c>
    </row>
    <row r="282" spans="1:7" s="5" customFormat="1" ht="15.75" x14ac:dyDescent="0.25">
      <c r="A282" s="8" t="s">
        <v>452</v>
      </c>
      <c r="B282" s="20"/>
      <c r="C282" s="24"/>
      <c r="E282" s="22">
        <f>SUM(E229:E281)</f>
        <v>114618871</v>
      </c>
    </row>
    <row r="283" spans="1:7" ht="20.100000000000001" customHeight="1" x14ac:dyDescent="0.25">
      <c r="A283" s="8" t="s">
        <v>453</v>
      </c>
      <c r="B283"/>
      <c r="C283" s="13"/>
      <c r="D283" t="s">
        <v>454</v>
      </c>
      <c r="E283" s="18"/>
    </row>
    <row r="284" spans="1:7" x14ac:dyDescent="0.25">
      <c r="B284" s="20"/>
      <c r="C284" s="13" t="s">
        <v>455</v>
      </c>
      <c r="D284" s="23" t="s">
        <v>456</v>
      </c>
      <c r="E284" s="18">
        <v>15965131</v>
      </c>
      <c r="G284" s="11" t="s">
        <v>623</v>
      </c>
    </row>
    <row r="285" spans="1:7" x14ac:dyDescent="0.25">
      <c r="B285" s="20"/>
      <c r="C285" s="13" t="s">
        <v>457</v>
      </c>
      <c r="D285" t="s">
        <v>458</v>
      </c>
      <c r="E285" s="18">
        <v>4956118</v>
      </c>
      <c r="G285" s="11" t="s">
        <v>623</v>
      </c>
    </row>
    <row r="286" spans="1:7" x14ac:dyDescent="0.25">
      <c r="B286" s="20"/>
      <c r="C286" s="13" t="s">
        <v>459</v>
      </c>
      <c r="D286" t="s">
        <v>460</v>
      </c>
      <c r="E286" s="18">
        <v>4936687</v>
      </c>
      <c r="G286" s="11" t="s">
        <v>623</v>
      </c>
    </row>
    <row r="287" spans="1:7" x14ac:dyDescent="0.25">
      <c r="B287" s="20"/>
      <c r="C287" s="13" t="s">
        <v>461</v>
      </c>
      <c r="D287" t="s">
        <v>462</v>
      </c>
      <c r="E287" s="18">
        <v>4404007</v>
      </c>
      <c r="G287" s="11" t="s">
        <v>623</v>
      </c>
    </row>
    <row r="288" spans="1:7" x14ac:dyDescent="0.25">
      <c r="B288" s="20"/>
      <c r="C288" s="13" t="s">
        <v>463</v>
      </c>
      <c r="D288" t="s">
        <v>464</v>
      </c>
      <c r="E288" s="18">
        <v>3898501</v>
      </c>
      <c r="G288" s="11" t="s">
        <v>623</v>
      </c>
    </row>
    <row r="289" spans="2:7" x14ac:dyDescent="0.25">
      <c r="B289" s="20"/>
      <c r="C289" s="13" t="s">
        <v>465</v>
      </c>
      <c r="D289" t="s">
        <v>466</v>
      </c>
      <c r="E289" s="18">
        <v>3647861</v>
      </c>
      <c r="G289" s="11" t="s">
        <v>623</v>
      </c>
    </row>
    <row r="290" spans="2:7" x14ac:dyDescent="0.25">
      <c r="B290" s="20"/>
      <c r="C290" s="13" t="s">
        <v>467</v>
      </c>
      <c r="D290" t="s">
        <v>468</v>
      </c>
      <c r="E290" s="18">
        <v>3571551</v>
      </c>
      <c r="G290" s="11" t="s">
        <v>623</v>
      </c>
    </row>
    <row r="291" spans="2:7" x14ac:dyDescent="0.25">
      <c r="B291" s="20"/>
      <c r="C291" s="13" t="s">
        <v>469</v>
      </c>
      <c r="D291" t="s">
        <v>470</v>
      </c>
      <c r="E291" s="18">
        <v>2516192</v>
      </c>
      <c r="G291" s="11" t="s">
        <v>623</v>
      </c>
    </row>
    <row r="292" spans="2:7" x14ac:dyDescent="0.25">
      <c r="B292" s="20"/>
      <c r="C292" s="13" t="s">
        <v>471</v>
      </c>
      <c r="D292" t="s">
        <v>472</v>
      </c>
      <c r="E292" s="18">
        <v>2389473</v>
      </c>
      <c r="G292" s="11" t="s">
        <v>623</v>
      </c>
    </row>
    <row r="293" spans="2:7" x14ac:dyDescent="0.25">
      <c r="B293" s="20"/>
      <c r="C293" s="13" t="s">
        <v>473</v>
      </c>
      <c r="D293" t="s">
        <v>626</v>
      </c>
      <c r="E293" s="18">
        <v>2163512</v>
      </c>
      <c r="G293" s="11" t="s">
        <v>623</v>
      </c>
    </row>
    <row r="294" spans="2:7" x14ac:dyDescent="0.25">
      <c r="B294" s="20"/>
      <c r="C294" s="13" t="s">
        <v>474</v>
      </c>
      <c r="D294" t="s">
        <v>475</v>
      </c>
      <c r="E294" s="18">
        <v>1666152</v>
      </c>
      <c r="G294" s="11" t="s">
        <v>623</v>
      </c>
    </row>
    <row r="295" spans="2:7" x14ac:dyDescent="0.25">
      <c r="B295" s="20"/>
      <c r="C295" s="13" t="s">
        <v>476</v>
      </c>
      <c r="D295" t="s">
        <v>477</v>
      </c>
      <c r="E295" s="18">
        <v>1614578</v>
      </c>
      <c r="G295" s="11" t="s">
        <v>623</v>
      </c>
    </row>
    <row r="296" spans="2:7" x14ac:dyDescent="0.25">
      <c r="B296" s="20"/>
      <c r="C296" s="13" t="s">
        <v>478</v>
      </c>
      <c r="D296" t="s">
        <v>479</v>
      </c>
      <c r="E296" s="18">
        <v>1272722</v>
      </c>
      <c r="G296" s="11" t="s">
        <v>623</v>
      </c>
    </row>
    <row r="297" spans="2:7" x14ac:dyDescent="0.25">
      <c r="B297" s="20"/>
      <c r="C297" s="13" t="s">
        <v>480</v>
      </c>
      <c r="D297" t="s">
        <v>481</v>
      </c>
      <c r="E297" s="18">
        <v>995929</v>
      </c>
      <c r="G297" s="11" t="s">
        <v>623</v>
      </c>
    </row>
    <row r="298" spans="2:7" x14ac:dyDescent="0.25">
      <c r="B298" s="20"/>
      <c r="C298" s="13" t="s">
        <v>482</v>
      </c>
      <c r="D298" t="s">
        <v>483</v>
      </c>
      <c r="E298" s="18">
        <v>985106</v>
      </c>
      <c r="G298" s="11" t="s">
        <v>623</v>
      </c>
    </row>
    <row r="299" spans="2:7" x14ac:dyDescent="0.25">
      <c r="B299" s="20"/>
      <c r="C299" s="13" t="s">
        <v>484</v>
      </c>
      <c r="D299" t="s">
        <v>485</v>
      </c>
      <c r="E299" s="18">
        <v>806353</v>
      </c>
      <c r="G299" s="11" t="s">
        <v>623</v>
      </c>
    </row>
    <row r="300" spans="2:7" x14ac:dyDescent="0.25">
      <c r="B300" s="20"/>
      <c r="C300" s="13" t="s">
        <v>486</v>
      </c>
      <c r="D300" t="s">
        <v>487</v>
      </c>
      <c r="E300" s="18">
        <v>775166</v>
      </c>
      <c r="G300" s="11" t="s">
        <v>623</v>
      </c>
    </row>
    <row r="301" spans="2:7" x14ac:dyDescent="0.25">
      <c r="B301" s="20"/>
      <c r="C301" s="13" t="s">
        <v>488</v>
      </c>
      <c r="D301" t="s">
        <v>489</v>
      </c>
      <c r="E301" s="18">
        <v>759435</v>
      </c>
      <c r="G301" s="11" t="s">
        <v>623</v>
      </c>
    </row>
    <row r="302" spans="2:7" x14ac:dyDescent="0.25">
      <c r="B302" s="20"/>
      <c r="C302" s="13" t="s">
        <v>490</v>
      </c>
      <c r="D302" t="s">
        <v>491</v>
      </c>
      <c r="E302" s="18">
        <v>654259</v>
      </c>
      <c r="G302" s="11" t="s">
        <v>623</v>
      </c>
    </row>
    <row r="303" spans="2:7" x14ac:dyDescent="0.25">
      <c r="B303" s="20"/>
      <c r="C303" s="13" t="s">
        <v>492</v>
      </c>
      <c r="D303" t="s">
        <v>493</v>
      </c>
      <c r="E303" s="18">
        <v>647665</v>
      </c>
      <c r="G303" s="11" t="s">
        <v>623</v>
      </c>
    </row>
    <row r="304" spans="2:7" x14ac:dyDescent="0.25">
      <c r="B304" s="20"/>
      <c r="C304" s="13" t="s">
        <v>494</v>
      </c>
      <c r="D304" t="s">
        <v>495</v>
      </c>
      <c r="E304" s="18">
        <v>636230</v>
      </c>
      <c r="G304" s="11" t="s">
        <v>623</v>
      </c>
    </row>
    <row r="305" spans="2:7" x14ac:dyDescent="0.25">
      <c r="B305" s="20"/>
      <c r="C305" s="13" t="s">
        <v>496</v>
      </c>
      <c r="D305" t="s">
        <v>497</v>
      </c>
      <c r="E305" s="18">
        <v>634582</v>
      </c>
      <c r="G305" s="11" t="s">
        <v>623</v>
      </c>
    </row>
    <row r="306" spans="2:7" x14ac:dyDescent="0.25">
      <c r="B306" s="20"/>
      <c r="C306" s="13" t="s">
        <v>498</v>
      </c>
      <c r="D306" t="s">
        <v>499</v>
      </c>
      <c r="E306" s="18">
        <v>591834</v>
      </c>
      <c r="G306" s="11" t="s">
        <v>623</v>
      </c>
    </row>
    <row r="307" spans="2:7" x14ac:dyDescent="0.25">
      <c r="B307" s="20"/>
      <c r="C307" s="13" t="s">
        <v>500</v>
      </c>
      <c r="D307" t="s">
        <v>501</v>
      </c>
      <c r="E307" s="18">
        <v>559216</v>
      </c>
      <c r="G307" s="11" t="s">
        <v>623</v>
      </c>
    </row>
    <row r="308" spans="2:7" x14ac:dyDescent="0.25">
      <c r="B308" s="20"/>
      <c r="C308" s="13" t="s">
        <v>502</v>
      </c>
      <c r="D308" t="s">
        <v>503</v>
      </c>
      <c r="E308" s="18">
        <v>531906</v>
      </c>
      <c r="G308" s="11" t="s">
        <v>623</v>
      </c>
    </row>
    <row r="309" spans="2:7" x14ac:dyDescent="0.25">
      <c r="B309" s="20"/>
      <c r="C309" s="13" t="s">
        <v>504</v>
      </c>
      <c r="D309" t="s">
        <v>505</v>
      </c>
      <c r="E309" s="18">
        <v>500368</v>
      </c>
      <c r="G309" s="11" t="s">
        <v>623</v>
      </c>
    </row>
    <row r="310" spans="2:7" x14ac:dyDescent="0.25">
      <c r="B310" s="20"/>
      <c r="C310" s="13" t="s">
        <v>506</v>
      </c>
      <c r="D310" t="s">
        <v>507</v>
      </c>
      <c r="E310" s="18">
        <v>490265</v>
      </c>
      <c r="G310" s="11" t="s">
        <v>623</v>
      </c>
    </row>
    <row r="311" spans="2:7" x14ac:dyDescent="0.25">
      <c r="B311" s="20"/>
      <c r="C311" s="13" t="s">
        <v>508</v>
      </c>
      <c r="D311" t="s">
        <v>509</v>
      </c>
      <c r="E311" s="18">
        <v>472891</v>
      </c>
      <c r="G311" s="11" t="s">
        <v>623</v>
      </c>
    </row>
    <row r="312" spans="2:7" x14ac:dyDescent="0.25">
      <c r="B312" s="20"/>
      <c r="C312" s="13" t="s">
        <v>510</v>
      </c>
      <c r="D312" t="s">
        <v>511</v>
      </c>
      <c r="E312" s="18">
        <v>470091</v>
      </c>
      <c r="G312" s="11" t="s">
        <v>623</v>
      </c>
    </row>
    <row r="313" spans="2:7" x14ac:dyDescent="0.25">
      <c r="B313" s="20"/>
      <c r="C313" s="13" t="s">
        <v>512</v>
      </c>
      <c r="D313" t="s">
        <v>513</v>
      </c>
      <c r="E313" s="18">
        <v>391996</v>
      </c>
      <c r="G313" s="11" t="s">
        <v>623</v>
      </c>
    </row>
    <row r="314" spans="2:7" x14ac:dyDescent="0.25">
      <c r="B314" s="20"/>
      <c r="C314" s="13" t="s">
        <v>514</v>
      </c>
      <c r="D314" t="s">
        <v>515</v>
      </c>
      <c r="E314" s="18">
        <v>347828</v>
      </c>
      <c r="G314" s="11" t="s">
        <v>623</v>
      </c>
    </row>
    <row r="315" spans="2:7" x14ac:dyDescent="0.25">
      <c r="B315" s="20"/>
      <c r="C315" s="13" t="s">
        <v>516</v>
      </c>
      <c r="D315" t="s">
        <v>517</v>
      </c>
      <c r="E315" s="18">
        <v>331559</v>
      </c>
      <c r="G315" s="11" t="s">
        <v>623</v>
      </c>
    </row>
    <row r="316" spans="2:7" x14ac:dyDescent="0.25">
      <c r="B316" s="20"/>
      <c r="C316" s="13" t="s">
        <v>518</v>
      </c>
      <c r="D316" t="s">
        <v>519</v>
      </c>
      <c r="E316" s="18">
        <v>311563</v>
      </c>
      <c r="G316" s="11" t="s">
        <v>623</v>
      </c>
    </row>
    <row r="317" spans="2:7" x14ac:dyDescent="0.25">
      <c r="B317" s="20"/>
      <c r="C317" s="13" t="s">
        <v>520</v>
      </c>
      <c r="D317" t="s">
        <v>521</v>
      </c>
      <c r="E317" s="18">
        <v>254655</v>
      </c>
      <c r="G317" s="11" t="s">
        <v>623</v>
      </c>
    </row>
    <row r="318" spans="2:7" x14ac:dyDescent="0.25">
      <c r="B318" s="20"/>
      <c r="C318" s="13" t="s">
        <v>522</v>
      </c>
      <c r="D318" t="s">
        <v>523</v>
      </c>
      <c r="E318" s="18">
        <v>244305</v>
      </c>
      <c r="G318" s="11" t="s">
        <v>623</v>
      </c>
    </row>
    <row r="319" spans="2:7" x14ac:dyDescent="0.25">
      <c r="B319" s="20"/>
      <c r="C319" s="13" t="s">
        <v>524</v>
      </c>
      <c r="D319" t="s">
        <v>525</v>
      </c>
      <c r="E319" s="18">
        <v>237128</v>
      </c>
      <c r="G319" s="11" t="s">
        <v>623</v>
      </c>
    </row>
    <row r="320" spans="2:7" x14ac:dyDescent="0.25">
      <c r="B320" s="20"/>
      <c r="C320" s="13" t="s">
        <v>526</v>
      </c>
      <c r="D320" t="s">
        <v>527</v>
      </c>
      <c r="E320" s="18">
        <v>228630</v>
      </c>
      <c r="G320" s="11" t="s">
        <v>623</v>
      </c>
    </row>
    <row r="321" spans="2:7" x14ac:dyDescent="0.25">
      <c r="B321" s="20"/>
      <c r="C321" s="13" t="s">
        <v>528</v>
      </c>
      <c r="D321" t="s">
        <v>529</v>
      </c>
      <c r="E321" s="18">
        <v>202803</v>
      </c>
      <c r="G321" s="11" t="s">
        <v>623</v>
      </c>
    </row>
    <row r="322" spans="2:7" x14ac:dyDescent="0.25">
      <c r="B322" s="20"/>
      <c r="C322" s="13" t="s">
        <v>530</v>
      </c>
      <c r="D322" t="s">
        <v>531</v>
      </c>
      <c r="E322" s="18">
        <v>201131</v>
      </c>
      <c r="G322" s="11" t="s">
        <v>623</v>
      </c>
    </row>
    <row r="323" spans="2:7" x14ac:dyDescent="0.25">
      <c r="B323" s="20"/>
      <c r="C323" s="13" t="s">
        <v>532</v>
      </c>
      <c r="D323" t="s">
        <v>533</v>
      </c>
      <c r="E323" s="18">
        <v>196292</v>
      </c>
      <c r="G323" s="11" t="s">
        <v>623</v>
      </c>
    </row>
    <row r="324" spans="2:7" x14ac:dyDescent="0.25">
      <c r="B324" s="20"/>
      <c r="C324" s="13" t="s">
        <v>534</v>
      </c>
      <c r="D324" t="s">
        <v>535</v>
      </c>
      <c r="E324" s="18">
        <v>195952</v>
      </c>
      <c r="G324" s="11" t="s">
        <v>623</v>
      </c>
    </row>
    <row r="325" spans="2:7" x14ac:dyDescent="0.25">
      <c r="B325" s="20"/>
      <c r="C325" s="13" t="s">
        <v>536</v>
      </c>
      <c r="D325" t="s">
        <v>537</v>
      </c>
      <c r="E325" s="18">
        <v>192444</v>
      </c>
      <c r="G325" s="11" t="s">
        <v>623</v>
      </c>
    </row>
    <row r="326" spans="2:7" x14ac:dyDescent="0.25">
      <c r="B326" s="20"/>
      <c r="C326" s="13" t="s">
        <v>538</v>
      </c>
      <c r="D326" t="s">
        <v>539</v>
      </c>
      <c r="E326" s="18">
        <v>172226</v>
      </c>
      <c r="G326" s="11" t="s">
        <v>623</v>
      </c>
    </row>
    <row r="327" spans="2:7" x14ac:dyDescent="0.25">
      <c r="B327" s="20"/>
      <c r="C327" s="13" t="s">
        <v>540</v>
      </c>
      <c r="D327" t="s">
        <v>541</v>
      </c>
      <c r="E327" s="18">
        <v>169833</v>
      </c>
      <c r="G327" s="11" t="s">
        <v>623</v>
      </c>
    </row>
    <row r="328" spans="2:7" x14ac:dyDescent="0.25">
      <c r="B328" s="20"/>
      <c r="C328" s="13" t="s">
        <v>542</v>
      </c>
      <c r="D328" t="s">
        <v>543</v>
      </c>
      <c r="E328" s="18">
        <v>160173</v>
      </c>
      <c r="G328" s="11" t="s">
        <v>623</v>
      </c>
    </row>
    <row r="329" spans="2:7" x14ac:dyDescent="0.25">
      <c r="B329" s="20"/>
      <c r="C329" s="13" t="s">
        <v>544</v>
      </c>
      <c r="D329" t="s">
        <v>545</v>
      </c>
      <c r="E329" s="18">
        <v>154463</v>
      </c>
      <c r="G329" s="11" t="s">
        <v>623</v>
      </c>
    </row>
    <row r="330" spans="2:7" s="32" customFormat="1" x14ac:dyDescent="0.25">
      <c r="B330" s="30"/>
      <c r="C330" s="31" t="s">
        <v>546</v>
      </c>
      <c r="D330" s="32" t="s">
        <v>547</v>
      </c>
      <c r="E330" s="18">
        <v>147485</v>
      </c>
      <c r="G330" s="33" t="s">
        <v>623</v>
      </c>
    </row>
    <row r="331" spans="2:7" x14ac:dyDescent="0.25">
      <c r="B331" s="20"/>
      <c r="C331" s="13" t="s">
        <v>548</v>
      </c>
      <c r="D331" t="s">
        <v>549</v>
      </c>
      <c r="E331" s="18">
        <v>133224</v>
      </c>
      <c r="G331" s="11" t="s">
        <v>623</v>
      </c>
    </row>
    <row r="332" spans="2:7" x14ac:dyDescent="0.25">
      <c r="B332" s="20"/>
      <c r="C332" s="13" t="s">
        <v>161</v>
      </c>
      <c r="D332" t="s">
        <v>550</v>
      </c>
      <c r="E332" s="18">
        <v>133200</v>
      </c>
      <c r="G332" s="11" t="s">
        <v>623</v>
      </c>
    </row>
    <row r="333" spans="2:7" x14ac:dyDescent="0.25">
      <c r="B333" s="20"/>
      <c r="C333" s="13" t="s">
        <v>551</v>
      </c>
      <c r="D333" t="s">
        <v>552</v>
      </c>
      <c r="E333" s="18">
        <v>126289</v>
      </c>
      <c r="G333" s="11" t="s">
        <v>623</v>
      </c>
    </row>
    <row r="334" spans="2:7" x14ac:dyDescent="0.25">
      <c r="B334" s="20"/>
      <c r="C334" s="13" t="s">
        <v>553</v>
      </c>
      <c r="D334" t="s">
        <v>554</v>
      </c>
      <c r="E334" s="18">
        <v>122481</v>
      </c>
      <c r="G334" s="11" t="s">
        <v>623</v>
      </c>
    </row>
    <row r="335" spans="2:7" x14ac:dyDescent="0.25">
      <c r="B335" s="20"/>
      <c r="C335" s="13" t="s">
        <v>449</v>
      </c>
      <c r="D335" s="23" t="s">
        <v>450</v>
      </c>
      <c r="E335" s="18">
        <v>-156052.67000000001</v>
      </c>
      <c r="F335" s="11" t="s">
        <v>451</v>
      </c>
      <c r="G335" s="11" t="s">
        <v>623</v>
      </c>
    </row>
    <row r="336" spans="2:7" x14ac:dyDescent="0.25">
      <c r="B336" s="20"/>
      <c r="C336" s="13" t="s">
        <v>163</v>
      </c>
      <c r="D336" t="s">
        <v>164</v>
      </c>
      <c r="E336" s="18">
        <v>641688</v>
      </c>
      <c r="G336" s="11" t="s">
        <v>623</v>
      </c>
    </row>
    <row r="337" spans="1:7" s="5" customFormat="1" ht="15.75" x14ac:dyDescent="0.25">
      <c r="A337" s="8" t="s">
        <v>555</v>
      </c>
      <c r="B337" s="20"/>
      <c r="C337" s="24"/>
      <c r="D337" s="5" t="s">
        <v>454</v>
      </c>
      <c r="E337" s="22">
        <f>SUM(E284:E336)</f>
        <v>68655076.329999998</v>
      </c>
    </row>
    <row r="338" spans="1:7" ht="20.100000000000001" customHeight="1" x14ac:dyDescent="0.25">
      <c r="A338" s="8" t="s">
        <v>556</v>
      </c>
      <c r="B338"/>
      <c r="C338" s="13"/>
      <c r="D338" t="s">
        <v>454</v>
      </c>
      <c r="E338" s="18"/>
    </row>
    <row r="339" spans="1:7" x14ac:dyDescent="0.25">
      <c r="B339" s="20"/>
      <c r="C339" s="13" t="s">
        <v>473</v>
      </c>
      <c r="D339" t="s">
        <v>620</v>
      </c>
      <c r="E339" s="18">
        <v>12707391</v>
      </c>
      <c r="G339" s="11" t="s">
        <v>623</v>
      </c>
    </row>
    <row r="340" spans="1:7" x14ac:dyDescent="0.25">
      <c r="B340" s="20"/>
      <c r="C340" s="13" t="s">
        <v>557</v>
      </c>
      <c r="D340" t="s">
        <v>558</v>
      </c>
      <c r="E340" s="18">
        <v>4567438</v>
      </c>
      <c r="G340" s="11" t="s">
        <v>623</v>
      </c>
    </row>
    <row r="341" spans="1:7" x14ac:dyDescent="0.25">
      <c r="B341" s="20"/>
      <c r="C341" s="13" t="s">
        <v>512</v>
      </c>
      <c r="D341" t="s">
        <v>559</v>
      </c>
      <c r="E341" s="18">
        <v>3649039</v>
      </c>
      <c r="G341" s="11" t="s">
        <v>623</v>
      </c>
    </row>
    <row r="342" spans="1:7" x14ac:dyDescent="0.25">
      <c r="B342" s="20"/>
      <c r="C342" s="13" t="s">
        <v>560</v>
      </c>
      <c r="D342" t="s">
        <v>561</v>
      </c>
      <c r="E342" s="18">
        <v>2761190</v>
      </c>
      <c r="G342" s="11" t="s">
        <v>623</v>
      </c>
    </row>
    <row r="343" spans="1:7" x14ac:dyDescent="0.25">
      <c r="B343" s="20"/>
      <c r="C343" s="13" t="s">
        <v>459</v>
      </c>
      <c r="D343" t="s">
        <v>460</v>
      </c>
      <c r="E343" s="18">
        <v>2654418</v>
      </c>
      <c r="G343" s="11" t="s">
        <v>623</v>
      </c>
    </row>
    <row r="344" spans="1:7" x14ac:dyDescent="0.25">
      <c r="B344" s="20"/>
      <c r="C344" s="13" t="s">
        <v>562</v>
      </c>
      <c r="D344" t="s">
        <v>563</v>
      </c>
      <c r="E344" s="18">
        <v>1882168</v>
      </c>
      <c r="G344" s="11" t="s">
        <v>623</v>
      </c>
    </row>
    <row r="345" spans="1:7" x14ac:dyDescent="0.25">
      <c r="B345" s="20"/>
      <c r="C345" s="13" t="s">
        <v>564</v>
      </c>
      <c r="D345" t="s">
        <v>565</v>
      </c>
      <c r="E345" s="18">
        <v>1759761</v>
      </c>
      <c r="G345" s="11" t="s">
        <v>623</v>
      </c>
    </row>
    <row r="346" spans="1:7" x14ac:dyDescent="0.25">
      <c r="B346" s="20"/>
      <c r="C346" s="13" t="s">
        <v>461</v>
      </c>
      <c r="D346" t="s">
        <v>462</v>
      </c>
      <c r="E346" s="18">
        <v>1598596</v>
      </c>
      <c r="G346" s="11" t="s">
        <v>623</v>
      </c>
    </row>
    <row r="347" spans="1:7" x14ac:dyDescent="0.25">
      <c r="B347" s="20"/>
      <c r="C347" s="13" t="s">
        <v>566</v>
      </c>
      <c r="D347" t="s">
        <v>567</v>
      </c>
      <c r="E347" s="18">
        <v>1239111</v>
      </c>
      <c r="G347" s="11" t="s">
        <v>623</v>
      </c>
    </row>
    <row r="348" spans="1:7" x14ac:dyDescent="0.25">
      <c r="B348" s="20"/>
      <c r="C348" s="13" t="s">
        <v>568</v>
      </c>
      <c r="D348" t="s">
        <v>569</v>
      </c>
      <c r="E348" s="18">
        <v>1214541</v>
      </c>
      <c r="G348" s="11" t="s">
        <v>623</v>
      </c>
    </row>
    <row r="349" spans="1:7" x14ac:dyDescent="0.25">
      <c r="B349" s="20"/>
      <c r="C349" s="13" t="s">
        <v>536</v>
      </c>
      <c r="D349" t="s">
        <v>537</v>
      </c>
      <c r="E349" s="18">
        <v>1173883</v>
      </c>
      <c r="G349" s="11" t="s">
        <v>623</v>
      </c>
    </row>
    <row r="350" spans="1:7" x14ac:dyDescent="0.25">
      <c r="B350" s="20"/>
      <c r="C350" s="13" t="s">
        <v>480</v>
      </c>
      <c r="D350" t="s">
        <v>481</v>
      </c>
      <c r="E350" s="18">
        <v>1089712</v>
      </c>
      <c r="G350" s="11" t="s">
        <v>623</v>
      </c>
    </row>
    <row r="351" spans="1:7" x14ac:dyDescent="0.25">
      <c r="B351" s="20"/>
      <c r="C351" s="13" t="s">
        <v>570</v>
      </c>
      <c r="D351" t="s">
        <v>571</v>
      </c>
      <c r="E351" s="18">
        <v>1085469</v>
      </c>
      <c r="G351" s="11" t="s">
        <v>623</v>
      </c>
    </row>
    <row r="352" spans="1:7" x14ac:dyDescent="0.25">
      <c r="B352" s="20"/>
      <c r="C352" s="13" t="s">
        <v>572</v>
      </c>
      <c r="D352" t="s">
        <v>573</v>
      </c>
      <c r="E352" s="18">
        <v>1022550</v>
      </c>
      <c r="G352" s="11" t="s">
        <v>623</v>
      </c>
    </row>
    <row r="353" spans="2:7" x14ac:dyDescent="0.25">
      <c r="B353" s="20"/>
      <c r="C353" s="13" t="s">
        <v>574</v>
      </c>
      <c r="D353" t="s">
        <v>575</v>
      </c>
      <c r="E353" s="18">
        <v>837635</v>
      </c>
      <c r="G353" s="11" t="s">
        <v>623</v>
      </c>
    </row>
    <row r="354" spans="2:7" x14ac:dyDescent="0.25">
      <c r="B354" s="20"/>
      <c r="C354" s="13" t="s">
        <v>488</v>
      </c>
      <c r="D354" t="s">
        <v>576</v>
      </c>
      <c r="E354" s="18">
        <v>820382</v>
      </c>
      <c r="G354" s="11" t="s">
        <v>623</v>
      </c>
    </row>
    <row r="355" spans="2:7" x14ac:dyDescent="0.25">
      <c r="B355" s="20"/>
      <c r="C355" s="13" t="s">
        <v>542</v>
      </c>
      <c r="D355" t="s">
        <v>543</v>
      </c>
      <c r="E355" s="18">
        <v>751459</v>
      </c>
      <c r="G355" s="11" t="s">
        <v>623</v>
      </c>
    </row>
    <row r="356" spans="2:7" x14ac:dyDescent="0.25">
      <c r="B356" s="20"/>
      <c r="C356" s="13" t="s">
        <v>577</v>
      </c>
      <c r="D356" t="s">
        <v>578</v>
      </c>
      <c r="E356" s="18">
        <v>711426</v>
      </c>
      <c r="G356" s="11" t="s">
        <v>623</v>
      </c>
    </row>
    <row r="357" spans="2:7" x14ac:dyDescent="0.25">
      <c r="B357" s="20"/>
      <c r="C357" s="13" t="s">
        <v>579</v>
      </c>
      <c r="D357" t="s">
        <v>580</v>
      </c>
      <c r="E357" s="18">
        <v>428498</v>
      </c>
      <c r="G357" s="11" t="s">
        <v>623</v>
      </c>
    </row>
    <row r="358" spans="2:7" x14ac:dyDescent="0.25">
      <c r="B358" s="20"/>
      <c r="C358" s="13" t="s">
        <v>581</v>
      </c>
      <c r="D358" t="s">
        <v>582</v>
      </c>
      <c r="E358" s="18">
        <v>426352</v>
      </c>
      <c r="G358" s="11" t="s">
        <v>623</v>
      </c>
    </row>
    <row r="359" spans="2:7" x14ac:dyDescent="0.25">
      <c r="B359" s="20"/>
      <c r="C359" s="13" t="s">
        <v>583</v>
      </c>
      <c r="D359" t="s">
        <v>584</v>
      </c>
      <c r="E359" s="18">
        <v>352499</v>
      </c>
      <c r="G359" s="11" t="s">
        <v>623</v>
      </c>
    </row>
    <row r="360" spans="2:7" x14ac:dyDescent="0.25">
      <c r="B360" s="20"/>
      <c r="C360" s="13" t="s">
        <v>585</v>
      </c>
      <c r="D360" t="s">
        <v>586</v>
      </c>
      <c r="E360" s="18">
        <v>242730</v>
      </c>
      <c r="G360" s="11" t="s">
        <v>623</v>
      </c>
    </row>
    <row r="361" spans="2:7" x14ac:dyDescent="0.25">
      <c r="B361" s="20"/>
      <c r="C361" s="13" t="s">
        <v>587</v>
      </c>
      <c r="D361" t="s">
        <v>588</v>
      </c>
      <c r="E361" s="18">
        <v>212211</v>
      </c>
      <c r="G361" s="11" t="s">
        <v>623</v>
      </c>
    </row>
    <row r="362" spans="2:7" x14ac:dyDescent="0.25">
      <c r="B362" s="20"/>
      <c r="C362" s="13" t="s">
        <v>589</v>
      </c>
      <c r="D362" t="s">
        <v>590</v>
      </c>
      <c r="E362" s="18">
        <v>207063</v>
      </c>
      <c r="G362" s="11" t="s">
        <v>623</v>
      </c>
    </row>
    <row r="363" spans="2:7" x14ac:dyDescent="0.25">
      <c r="B363" s="20"/>
      <c r="C363" s="13" t="s">
        <v>591</v>
      </c>
      <c r="D363" t="s">
        <v>592</v>
      </c>
      <c r="E363" s="18">
        <v>200461</v>
      </c>
      <c r="G363" s="11" t="s">
        <v>623</v>
      </c>
    </row>
    <row r="364" spans="2:7" x14ac:dyDescent="0.25">
      <c r="B364" s="20"/>
      <c r="C364" s="13" t="s">
        <v>593</v>
      </c>
      <c r="D364" t="s">
        <v>594</v>
      </c>
      <c r="E364" s="18">
        <v>187972</v>
      </c>
      <c r="G364" s="11" t="s">
        <v>623</v>
      </c>
    </row>
    <row r="365" spans="2:7" x14ac:dyDescent="0.25">
      <c r="B365" s="20"/>
      <c r="C365" s="13" t="s">
        <v>595</v>
      </c>
      <c r="D365" t="s">
        <v>596</v>
      </c>
      <c r="E365" s="18">
        <v>186328</v>
      </c>
      <c r="G365" s="11" t="s">
        <v>623</v>
      </c>
    </row>
    <row r="366" spans="2:7" x14ac:dyDescent="0.25">
      <c r="B366" s="20"/>
      <c r="C366" s="13" t="s">
        <v>597</v>
      </c>
      <c r="D366" t="s">
        <v>598</v>
      </c>
      <c r="E366" s="18">
        <v>167762</v>
      </c>
      <c r="G366" s="11" t="s">
        <v>623</v>
      </c>
    </row>
    <row r="367" spans="2:7" x14ac:dyDescent="0.25">
      <c r="B367" s="20"/>
      <c r="C367" s="13" t="s">
        <v>494</v>
      </c>
      <c r="D367" t="s">
        <v>599</v>
      </c>
      <c r="E367" s="18">
        <v>166064</v>
      </c>
      <c r="G367" s="11" t="s">
        <v>623</v>
      </c>
    </row>
    <row r="368" spans="2:7" x14ac:dyDescent="0.25">
      <c r="B368" s="20"/>
      <c r="C368" s="13" t="s">
        <v>600</v>
      </c>
      <c r="D368" t="s">
        <v>477</v>
      </c>
      <c r="E368" s="18">
        <v>150295</v>
      </c>
      <c r="G368" s="11" t="s">
        <v>623</v>
      </c>
    </row>
    <row r="369" spans="1:7" x14ac:dyDescent="0.25">
      <c r="B369" s="20"/>
      <c r="C369" s="13" t="s">
        <v>601</v>
      </c>
      <c r="D369" t="s">
        <v>602</v>
      </c>
      <c r="E369" s="18">
        <v>144152</v>
      </c>
      <c r="G369" s="11" t="s">
        <v>623</v>
      </c>
    </row>
    <row r="370" spans="1:7" x14ac:dyDescent="0.25">
      <c r="B370" s="20"/>
      <c r="C370" s="13" t="s">
        <v>603</v>
      </c>
      <c r="D370" t="s">
        <v>604</v>
      </c>
      <c r="E370" s="18">
        <v>115288</v>
      </c>
      <c r="G370" s="11" t="s">
        <v>623</v>
      </c>
    </row>
    <row r="371" spans="1:7" x14ac:dyDescent="0.25">
      <c r="B371" s="20"/>
      <c r="C371" s="13" t="s">
        <v>605</v>
      </c>
      <c r="D371" t="s">
        <v>606</v>
      </c>
      <c r="E371" s="18">
        <v>108721</v>
      </c>
      <c r="G371" s="11" t="s">
        <v>623</v>
      </c>
    </row>
    <row r="372" spans="1:7" x14ac:dyDescent="0.25">
      <c r="B372" s="20"/>
      <c r="C372" s="13" t="s">
        <v>607</v>
      </c>
      <c r="D372" t="s">
        <v>608</v>
      </c>
      <c r="E372" s="18">
        <v>108514</v>
      </c>
      <c r="G372" s="11" t="s">
        <v>623</v>
      </c>
    </row>
    <row r="373" spans="1:7" x14ac:dyDescent="0.25">
      <c r="B373" s="20"/>
      <c r="C373" s="13" t="s">
        <v>609</v>
      </c>
      <c r="D373" t="s">
        <v>610</v>
      </c>
      <c r="E373" s="18">
        <v>108393</v>
      </c>
      <c r="G373" s="11" t="s">
        <v>623</v>
      </c>
    </row>
    <row r="374" spans="1:7" x14ac:dyDescent="0.25">
      <c r="B374" s="20"/>
      <c r="C374" s="13" t="s">
        <v>471</v>
      </c>
      <c r="D374" s="23" t="s">
        <v>611</v>
      </c>
      <c r="E374" s="18">
        <v>107204</v>
      </c>
      <c r="G374" s="11" t="s">
        <v>623</v>
      </c>
    </row>
    <row r="375" spans="1:7" x14ac:dyDescent="0.25">
      <c r="B375" s="20"/>
      <c r="C375" s="13" t="s">
        <v>612</v>
      </c>
      <c r="D375" t="s">
        <v>613</v>
      </c>
      <c r="E375" s="19">
        <v>106359</v>
      </c>
      <c r="G375" s="11" t="s">
        <v>623</v>
      </c>
    </row>
    <row r="376" spans="1:7" x14ac:dyDescent="0.25">
      <c r="B376" s="20"/>
      <c r="C376" s="13" t="s">
        <v>614</v>
      </c>
      <c r="D376" t="s">
        <v>615</v>
      </c>
      <c r="E376" s="18">
        <v>101368</v>
      </c>
      <c r="G376" s="11" t="s">
        <v>623</v>
      </c>
    </row>
    <row r="377" spans="1:7" x14ac:dyDescent="0.25">
      <c r="B377" s="20"/>
      <c r="C377" s="13" t="s">
        <v>163</v>
      </c>
      <c r="D377" t="s">
        <v>164</v>
      </c>
      <c r="E377" s="18">
        <v>873199</v>
      </c>
      <c r="G377" s="11" t="s">
        <v>623</v>
      </c>
    </row>
    <row r="378" spans="1:7" s="5" customFormat="1" ht="15.75" x14ac:dyDescent="0.25">
      <c r="A378" s="8" t="s">
        <v>616</v>
      </c>
      <c r="C378" s="21"/>
      <c r="E378" s="25">
        <f>SUM(E339:E377)</f>
        <v>46227602</v>
      </c>
    </row>
    <row r="379" spans="1:7" ht="20.25" customHeight="1" thickBot="1" x14ac:dyDescent="0.3">
      <c r="A379" s="5"/>
      <c r="B379" s="8" t="s">
        <v>617</v>
      </c>
      <c r="E379" s="26">
        <f>E378+E337+E282+E227+E127</f>
        <v>953333143.62</v>
      </c>
    </row>
    <row r="380" spans="1:7" ht="15.75" thickTop="1" x14ac:dyDescent="0.25"/>
    <row r="381" spans="1:7" ht="43.5" customHeight="1" x14ac:dyDescent="0.25">
      <c r="A381" s="27" t="s">
        <v>13</v>
      </c>
      <c r="B381" s="34" t="s">
        <v>618</v>
      </c>
      <c r="C381" s="34"/>
      <c r="D381" s="34"/>
      <c r="E381" s="34"/>
    </row>
    <row r="382" spans="1:7" ht="7.5" customHeight="1" x14ac:dyDescent="0.25"/>
    <row r="383" spans="1:7" ht="42.75" customHeight="1" x14ac:dyDescent="0.25">
      <c r="A383" s="27" t="s">
        <v>448</v>
      </c>
      <c r="B383" s="34" t="s">
        <v>627</v>
      </c>
      <c r="C383" s="34"/>
      <c r="D383" s="34"/>
      <c r="E383" s="34"/>
    </row>
    <row r="384" spans="1:7" ht="11.25" customHeight="1" x14ac:dyDescent="0.25"/>
    <row r="385" spans="1:6" x14ac:dyDescent="0.25">
      <c r="A385" s="27" t="s">
        <v>451</v>
      </c>
      <c r="B385" s="34" t="s">
        <v>619</v>
      </c>
      <c r="C385" s="34"/>
      <c r="D385" s="34"/>
      <c r="E385" s="34"/>
      <c r="F385" s="34"/>
    </row>
    <row r="423" spans="3:3" x14ac:dyDescent="0.25">
      <c r="C423" s="28"/>
    </row>
  </sheetData>
  <sortState xmlns:xlrd2="http://schemas.microsoft.com/office/spreadsheetml/2017/richdata2" ref="C88:E125">
    <sortCondition descending="1" ref="E88:E125"/>
  </sortState>
  <mergeCells count="3">
    <mergeCell ref="B381:E381"/>
    <mergeCell ref="B383:E383"/>
    <mergeCell ref="B385:F385"/>
  </mergeCells>
  <pageMargins left="0.7" right="0.7" top="0.75" bottom="0.75" header="0.3" footer="0.3"/>
  <pageSetup scale="69" orientation="portrait" r:id="rId1"/>
  <headerFooter>
    <oddHeader>&amp;RExhibit LJH-2
PAGE &amp;P OF &amp;N</oddHeader>
  </headerFooter>
  <rowBreaks count="2" manualBreakCount="2">
    <brk id="268" max="6" man="1"/>
    <brk id="3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LJH-2</vt:lpstr>
      <vt:lpstr>'Exhibit LJH-2'!Print_Titles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Melendez, Georgina</cp:lastModifiedBy>
  <cp:lastPrinted>2021-05-24T16:12:47Z</cp:lastPrinted>
  <dcterms:created xsi:type="dcterms:W3CDTF">2021-03-30T18:01:58Z</dcterms:created>
  <dcterms:modified xsi:type="dcterms:W3CDTF">2021-05-24T16:12:51Z</dcterms:modified>
</cp:coreProperties>
</file>